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filterPrivacy="1" updateLinks="never" defaultThemeVersion="124226"/>
  <xr:revisionPtr revIDLastSave="0" documentId="13_ncr:1_{A682CE24-6F41-4D8E-9DD1-477F85957320}" xr6:coauthVersionLast="44" xr6:coauthVersionMax="44" xr10:uidLastSave="{00000000-0000-0000-0000-000000000000}"/>
  <bookViews>
    <workbookView xWindow="-28920" yWindow="-1680" windowWidth="29040" windowHeight="15840" xr2:uid="{00000000-000D-0000-FFFF-FFFF00000000}"/>
  </bookViews>
  <sheets>
    <sheet name="Costs on Letter" sheetId="8" r:id="rId1"/>
    <sheet name="Surchage" sheetId="12" r:id="rId2"/>
    <sheet name="Managers" sheetId="5" r:id="rId3"/>
    <sheet name="Laboratory" sheetId="7" r:id="rId4"/>
    <sheet name="Chlorine" sheetId="6" r:id="rId5"/>
    <sheet name="Repairs" sheetId="2" r:id="rId6"/>
    <sheet name="Electrical" sheetId="1" r:id="rId7"/>
    <sheet name="O &amp; M" sheetId="3" r:id="rId8"/>
    <sheet name="Mileage" sheetId="10" r:id="rId9"/>
    <sheet name="Needed Repairs" sheetId="11" r:id="rId10"/>
    <sheet name="Well Repair" sheetId="13" r:id="rId11"/>
    <sheet name="Items for Surcharge" sheetId="15" r:id="rId12"/>
  </sheets>
  <externalReferences>
    <externalReference r:id="rId13"/>
    <externalReference r:id="rId14"/>
  </externalReferences>
  <definedNames>
    <definedName name="_xlnm._FilterDatabase" localSheetId="4" hidden="1">Chlorine!$C$2:$E$2</definedName>
    <definedName name="_xlnm._FilterDatabase" localSheetId="7" hidden="1">'O &amp; M'!#REF!</definedName>
    <definedName name="_xlnm.Print_Area" localSheetId="0">'Costs on Letter'!$A$1:$G$20</definedName>
    <definedName name="_xlnm.Print_Area" localSheetId="3">Laboratory!$A$1:$E$42</definedName>
    <definedName name="_xlnm.Print_Area" localSheetId="1">Surchage!$A$1:$E$13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5" i="8" l="1"/>
  <c r="F225" i="3" l="1"/>
  <c r="F197" i="3"/>
  <c r="F80" i="2"/>
  <c r="F82" i="2" s="1"/>
  <c r="F172" i="3"/>
  <c r="F223" i="3"/>
  <c r="F222" i="3"/>
  <c r="F221" i="3"/>
  <c r="F220" i="3"/>
  <c r="F219" i="3"/>
  <c r="F218" i="3"/>
  <c r="F217" i="3"/>
  <c r="F216" i="3"/>
  <c r="F215" i="3"/>
  <c r="F214" i="3"/>
  <c r="F213" i="3"/>
  <c r="F212" i="3"/>
  <c r="F211" i="3"/>
  <c r="F210" i="3"/>
  <c r="F207" i="3"/>
  <c r="F206" i="3"/>
  <c r="F205" i="3"/>
  <c r="F204" i="3"/>
  <c r="F203" i="3"/>
  <c r="F202" i="3"/>
  <c r="F201" i="3"/>
  <c r="F195" i="3"/>
  <c r="F194" i="3"/>
  <c r="F193" i="3"/>
  <c r="F192" i="3"/>
  <c r="F191" i="3"/>
  <c r="F190" i="3"/>
  <c r="F189" i="3"/>
  <c r="F188" i="3"/>
  <c r="F187" i="3"/>
  <c r="F186" i="3"/>
  <c r="F185" i="3"/>
  <c r="F184" i="3"/>
  <c r="F183" i="3"/>
  <c r="F182" i="3"/>
  <c r="F181" i="3"/>
  <c r="F180" i="3"/>
  <c r="F179" i="3"/>
  <c r="F170" i="3"/>
  <c r="F171" i="3"/>
  <c r="F173" i="3"/>
  <c r="F169" i="3"/>
  <c r="F168" i="3"/>
  <c r="F167" i="3"/>
  <c r="F166" i="3"/>
  <c r="F165" i="3"/>
  <c r="F164" i="3"/>
  <c r="F163" i="3"/>
  <c r="F162" i="3"/>
  <c r="F161" i="3"/>
  <c r="F160" i="3"/>
  <c r="F159" i="3"/>
  <c r="F158" i="3"/>
  <c r="F157" i="3"/>
  <c r="F156" i="3"/>
  <c r="F155" i="3"/>
  <c r="F152" i="3"/>
  <c r="F151" i="3"/>
  <c r="F150" i="3"/>
  <c r="F149" i="3"/>
  <c r="F148" i="3"/>
  <c r="F175" i="3" l="1"/>
  <c r="F14" i="15"/>
  <c r="F23" i="15"/>
  <c r="F24" i="15"/>
  <c r="F25" i="15"/>
  <c r="F22" i="15"/>
  <c r="E13" i="15"/>
  <c r="F13" i="15" s="1"/>
  <c r="E4" i="6"/>
  <c r="F12" i="15" l="1"/>
  <c r="F21" i="15"/>
  <c r="F20" i="15"/>
  <c r="F19" i="15"/>
  <c r="F18" i="15"/>
  <c r="E11" i="15"/>
  <c r="F11" i="15" s="1"/>
  <c r="C31" i="10"/>
  <c r="E31" i="10"/>
  <c r="C27" i="10"/>
  <c r="E27" i="10" s="1"/>
  <c r="D12" i="12" l="1"/>
  <c r="D11" i="12"/>
  <c r="B11" i="12"/>
  <c r="B12" i="12"/>
  <c r="C23" i="10"/>
  <c r="E23" i="10"/>
  <c r="F48" i="2"/>
  <c r="F49" i="2"/>
  <c r="F50" i="2"/>
  <c r="F51" i="2"/>
  <c r="F52" i="2"/>
  <c r="F53" i="2"/>
  <c r="C12" i="12" l="1"/>
  <c r="C11" i="12"/>
  <c r="F9" i="8"/>
  <c r="F10" i="8"/>
  <c r="F11" i="8"/>
  <c r="F12" i="8"/>
  <c r="E12" i="8"/>
  <c r="C15" i="8"/>
  <c r="C19" i="10" l="1"/>
  <c r="E19" i="10" s="1"/>
  <c r="E33" i="10" s="1"/>
  <c r="F137" i="3"/>
  <c r="F138" i="3"/>
  <c r="F139" i="3"/>
  <c r="F140" i="3"/>
  <c r="F141" i="3"/>
  <c r="C15" i="10"/>
  <c r="E15" i="10" s="1"/>
  <c r="F104" i="3"/>
  <c r="F105" i="3"/>
  <c r="F106" i="3"/>
  <c r="F107" i="3"/>
  <c r="F108" i="3"/>
  <c r="F109" i="3"/>
  <c r="F110" i="3"/>
  <c r="F111" i="3"/>
  <c r="F112" i="3"/>
  <c r="F113" i="3"/>
  <c r="F114" i="3"/>
  <c r="F115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33" i="2"/>
  <c r="F34" i="2"/>
  <c r="F35" i="2"/>
  <c r="F36" i="2"/>
  <c r="C11" i="10"/>
  <c r="E11" i="10"/>
  <c r="E7" i="10"/>
  <c r="C7" i="10"/>
  <c r="F22" i="3"/>
  <c r="F21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2" i="3"/>
  <c r="F53" i="3"/>
  <c r="F54" i="3"/>
  <c r="F55" i="3"/>
  <c r="F56" i="3"/>
  <c r="F57" i="3"/>
  <c r="F58" i="3"/>
  <c r="F16" i="2"/>
  <c r="F17" i="2"/>
  <c r="F18" i="2"/>
  <c r="F19" i="2"/>
  <c r="C39" i="7" l="1"/>
  <c r="C42" i="7" s="1"/>
  <c r="D7" i="8" l="1"/>
  <c r="D68" i="1"/>
  <c r="D65" i="1" l="1"/>
  <c r="D57" i="1"/>
  <c r="D49" i="1"/>
  <c r="D41" i="1"/>
  <c r="D31" i="1"/>
  <c r="D23" i="1"/>
  <c r="D15" i="1"/>
  <c r="D7" i="1"/>
  <c r="F7" i="15"/>
  <c r="F8" i="15"/>
  <c r="F6" i="15"/>
  <c r="F5" i="15"/>
  <c r="D10" i="12" l="1"/>
  <c r="B10" i="12"/>
  <c r="B13" i="12" s="1"/>
  <c r="F2" i="15"/>
  <c r="D71" i="1"/>
  <c r="D3" i="12"/>
  <c r="B3" i="12"/>
  <c r="E14" i="13"/>
  <c r="E13" i="13"/>
  <c r="E12" i="13"/>
  <c r="E11" i="13"/>
  <c r="E10" i="13"/>
  <c r="E9" i="13"/>
  <c r="E8" i="13"/>
  <c r="E7" i="13"/>
  <c r="E6" i="13"/>
  <c r="E7" i="3"/>
  <c r="E6" i="3"/>
  <c r="E5" i="3"/>
  <c r="E3" i="6"/>
  <c r="E19" i="7"/>
  <c r="E13" i="7"/>
  <c r="E21" i="7"/>
  <c r="E9" i="7"/>
  <c r="E25" i="7"/>
  <c r="E24" i="7"/>
  <c r="E23" i="7"/>
  <c r="E22" i="7"/>
  <c r="E20" i="7"/>
  <c r="E18" i="7"/>
  <c r="E17" i="7"/>
  <c r="E16" i="7"/>
  <c r="E15" i="7"/>
  <c r="E14" i="7"/>
  <c r="E12" i="7"/>
  <c r="E11" i="7"/>
  <c r="E10" i="7"/>
  <c r="E8" i="7"/>
  <c r="D13" i="12" l="1"/>
  <c r="C10" i="12"/>
  <c r="C13" i="12" s="1"/>
  <c r="C3" i="12"/>
  <c r="E2" i="13"/>
  <c r="E7" i="7"/>
  <c r="D3" i="5"/>
  <c r="C12" i="8"/>
  <c r="D4" i="12"/>
  <c r="B4" i="12"/>
  <c r="C4" i="12" l="1"/>
  <c r="B16" i="8" l="1"/>
  <c r="C3" i="8"/>
  <c r="C4" i="8"/>
  <c r="C7" i="8"/>
  <c r="C6" i="8"/>
  <c r="C8" i="8"/>
  <c r="C9" i="8"/>
  <c r="E9" i="8" s="1"/>
  <c r="C10" i="8"/>
  <c r="E10" i="8" s="1"/>
  <c r="C11" i="8"/>
  <c r="E11" i="8" s="1"/>
  <c r="C13" i="8"/>
  <c r="E13" i="8" s="1"/>
  <c r="C14" i="8"/>
  <c r="E14" i="8" s="1"/>
  <c r="C20" i="8"/>
  <c r="C16" i="8" l="1"/>
  <c r="F72" i="2"/>
  <c r="F73" i="2"/>
  <c r="F74" i="2"/>
  <c r="F128" i="3"/>
  <c r="F129" i="3"/>
  <c r="F130" i="3"/>
  <c r="F131" i="3"/>
  <c r="F132" i="3"/>
  <c r="F133" i="3"/>
  <c r="F134" i="3"/>
  <c r="F135" i="3"/>
  <c r="F136" i="3"/>
  <c r="F98" i="3"/>
  <c r="F99" i="3"/>
  <c r="F100" i="3"/>
  <c r="F103" i="3"/>
  <c r="F70" i="3"/>
  <c r="F142" i="3" l="1"/>
  <c r="F127" i="3"/>
  <c r="F126" i="3"/>
  <c r="F125" i="3"/>
  <c r="F124" i="3"/>
  <c r="F123" i="3"/>
  <c r="F122" i="3"/>
  <c r="F116" i="3"/>
  <c r="F97" i="3"/>
  <c r="F96" i="3"/>
  <c r="F95" i="3"/>
  <c r="F94" i="3"/>
  <c r="F93" i="3"/>
  <c r="F92" i="3"/>
  <c r="F69" i="3"/>
  <c r="F68" i="3"/>
  <c r="F67" i="3"/>
  <c r="F66" i="3"/>
  <c r="F65" i="3"/>
  <c r="F64" i="3"/>
  <c r="F71" i="2"/>
  <c r="F70" i="2"/>
  <c r="F69" i="2"/>
  <c r="F68" i="2"/>
  <c r="F76" i="2" s="1"/>
  <c r="F62" i="2"/>
  <c r="F61" i="2"/>
  <c r="F54" i="2"/>
  <c r="F42" i="2"/>
  <c r="F44" i="2" s="1"/>
  <c r="F28" i="2"/>
  <c r="F29" i="2"/>
  <c r="F11" i="3"/>
  <c r="F9" i="3"/>
  <c r="F10" i="3"/>
  <c r="F8" i="3"/>
  <c r="F7" i="3"/>
  <c r="F6" i="3"/>
  <c r="F5" i="3"/>
  <c r="F27" i="2"/>
  <c r="F26" i="2"/>
  <c r="F144" i="3" l="1"/>
  <c r="F64" i="2"/>
  <c r="F56" i="2"/>
  <c r="F118" i="3"/>
  <c r="F88" i="3"/>
  <c r="F38" i="2"/>
  <c r="F13" i="3"/>
  <c r="F20" i="2" l="1"/>
  <c r="F14" i="2"/>
  <c r="C2" i="11" l="1"/>
  <c r="E2" i="11" s="1"/>
  <c r="F2" i="11" s="1"/>
  <c r="E5" i="8" s="1"/>
  <c r="F23" i="3" l="1"/>
  <c r="F20" i="3"/>
  <c r="F19" i="3"/>
  <c r="F18" i="3"/>
  <c r="F17" i="3"/>
  <c r="F4" i="2"/>
  <c r="F5" i="2"/>
  <c r="F6" i="2"/>
  <c r="F7" i="2"/>
  <c r="F8" i="2"/>
  <c r="F15" i="2"/>
  <c r="F22" i="2" s="1"/>
  <c r="F3" i="2"/>
  <c r="F60" i="3" l="1"/>
  <c r="F227" i="3" s="1"/>
  <c r="F10" i="2"/>
  <c r="F84" i="2" s="1"/>
  <c r="F230" i="3" l="1"/>
  <c r="F87" i="2"/>
  <c r="D6" i="8" s="1"/>
  <c r="E6" i="8" s="1"/>
  <c r="D8" i="8" l="1"/>
  <c r="F8" i="8" s="1"/>
  <c r="E8" i="8" l="1"/>
  <c r="D4" i="5"/>
  <c r="E4" i="5" s="1"/>
  <c r="E3" i="5"/>
  <c r="E3" i="10"/>
  <c r="E36" i="10" l="1"/>
  <c r="D20" i="8"/>
  <c r="E20" i="8" s="1"/>
  <c r="E7" i="8"/>
  <c r="F7" i="8" l="1"/>
  <c r="D15" i="8" l="1"/>
  <c r="F15" i="8" l="1"/>
  <c r="E15" i="8"/>
  <c r="F20" i="8"/>
  <c r="F6" i="8" l="1"/>
  <c r="E26" i="7"/>
  <c r="E4" i="7" l="1"/>
  <c r="D3" i="8" s="1"/>
  <c r="F3" i="8" l="1"/>
  <c r="E3" i="8"/>
  <c r="E5" i="6" l="1"/>
  <c r="E6" i="6"/>
  <c r="E10" i="6" s="1"/>
  <c r="D4" i="8" s="1"/>
  <c r="F4" i="8" l="1"/>
  <c r="F16" i="8" s="1"/>
  <c r="D16" i="8"/>
  <c r="E4" i="8"/>
  <c r="E16" i="8" s="1"/>
</calcChain>
</file>

<file path=xl/sharedStrings.xml><?xml version="1.0" encoding="utf-8"?>
<sst xmlns="http://schemas.openxmlformats.org/spreadsheetml/2006/main" count="815" uniqueCount="361">
  <si>
    <t>Total</t>
  </si>
  <si>
    <t>These are the annual test that are required by TCEQ.</t>
  </si>
  <si>
    <t>Breakdown</t>
  </si>
  <si>
    <t xml:space="preserve">Laboratory fees                </t>
  </si>
  <si>
    <t>Totals</t>
  </si>
  <si>
    <t>Samples Required</t>
  </si>
  <si>
    <t>Cost per year</t>
  </si>
  <si>
    <t>SOC Method 515.4</t>
  </si>
  <si>
    <t>SOC Method 531.1</t>
  </si>
  <si>
    <t>Minerals</t>
  </si>
  <si>
    <t>Metals</t>
  </si>
  <si>
    <t>Synthetic Organics (SOC5)</t>
  </si>
  <si>
    <t>Volitile Organics (VOC)</t>
  </si>
  <si>
    <t>Asbestos</t>
  </si>
  <si>
    <t>Fee</t>
  </si>
  <si>
    <t>Customer Count</t>
  </si>
  <si>
    <t>Monthly Manager's Fee</t>
  </si>
  <si>
    <t>Estimated Yearly Fee</t>
  </si>
  <si>
    <t>In Letter / Notice</t>
  </si>
  <si>
    <t>TCR Samples (12 samples per year, at a minimum)</t>
  </si>
  <si>
    <t>Invoice From</t>
  </si>
  <si>
    <t>Date</t>
  </si>
  <si>
    <t>Description</t>
  </si>
  <si>
    <t>Quantity</t>
  </si>
  <si>
    <t>Rate</t>
  </si>
  <si>
    <t>Original Estimated</t>
  </si>
  <si>
    <t>Actual</t>
  </si>
  <si>
    <t>Operator Hourly Cost</t>
  </si>
  <si>
    <t>Monthly Charge</t>
  </si>
  <si>
    <t>Estimated Cost</t>
  </si>
  <si>
    <t>How often (years) based on TCEQ DWW</t>
  </si>
  <si>
    <t>Needed Repairs</t>
  </si>
  <si>
    <t>New Repairs</t>
  </si>
  <si>
    <t>Lawn Maintenance</t>
  </si>
  <si>
    <t>Fuel</t>
  </si>
  <si>
    <t>No. of Hours</t>
  </si>
  <si>
    <t>No. of Employees</t>
  </si>
  <si>
    <t>Total Yearly Estimate</t>
  </si>
  <si>
    <t>How many samples</t>
  </si>
  <si>
    <t>Nitrate 1041</t>
  </si>
  <si>
    <t>504.1 EDB/DBCP</t>
  </si>
  <si>
    <t xml:space="preserve">Costs are based on Lab Fees found at </t>
  </si>
  <si>
    <t>https://www.tceq.texas.gov/assets/public/permitting/watersupply/pdw/chemicals/LabFees.pdf</t>
  </si>
  <si>
    <t>Monthly Samples</t>
  </si>
  <si>
    <t>Patterson</t>
  </si>
  <si>
    <t>Yearly cost based on Average Monthly Cost</t>
  </si>
  <si>
    <t>Home Depot</t>
  </si>
  <si>
    <t>Lowes</t>
  </si>
  <si>
    <t>Mileage</t>
  </si>
  <si>
    <t>Monthly Average</t>
  </si>
  <si>
    <t>August Total</t>
  </si>
  <si>
    <t>Yearly based on Average Monthly Cost</t>
  </si>
  <si>
    <t xml:space="preserve">Estimated yearly costs for labs using the TCEQ sampling schedule from Drinking Water Watch.  </t>
  </si>
  <si>
    <t>Category</t>
  </si>
  <si>
    <t>Debt Service</t>
  </si>
  <si>
    <t>Estimated Total cost by year</t>
  </si>
  <si>
    <t>Estimated Total cost</t>
  </si>
  <si>
    <t>Needed tank maintenance</t>
  </si>
  <si>
    <t>No plant manuals</t>
  </si>
  <si>
    <t>No well logs</t>
  </si>
  <si>
    <t>No monitoring plan</t>
  </si>
  <si>
    <t>Unpaid charges for samples at state labs</t>
  </si>
  <si>
    <t>No system maps</t>
  </si>
  <si>
    <t>Distribution piping replacement plan</t>
  </si>
  <si>
    <t>Finding meter locations</t>
  </si>
  <si>
    <t>Estimated yearly repair costs amartized over 10 years</t>
  </si>
  <si>
    <t>Estimated monthly repair costs</t>
  </si>
  <si>
    <t>Receiver's Estimates</t>
  </si>
  <si>
    <t>July Total</t>
  </si>
  <si>
    <t>Average Monthly Total</t>
  </si>
  <si>
    <t>September Total</t>
  </si>
  <si>
    <t>October Total</t>
  </si>
  <si>
    <t>November Total</t>
  </si>
  <si>
    <t>Estimated Yearly Costs from Receiver</t>
  </si>
  <si>
    <t>Estimated monthly costs from Receiver</t>
  </si>
  <si>
    <t>Staff Adjust to Yearly Estimates from Receiver</t>
  </si>
  <si>
    <t>Recommended Yearly Costs</t>
  </si>
  <si>
    <t xml:space="preserve">Manager's fee                                      </t>
  </si>
  <si>
    <t xml:space="preserve">Chlorine Expenses                           </t>
  </si>
  <si>
    <t>Electric Utility Bills</t>
  </si>
  <si>
    <t>Excavator Expenses</t>
  </si>
  <si>
    <t>Liability Insurance</t>
  </si>
  <si>
    <t>How Costs Were Determined</t>
  </si>
  <si>
    <t xml:space="preserve">Estimated Monthly Costs </t>
  </si>
  <si>
    <t>Included in Operations &amp; Maintenance.</t>
  </si>
  <si>
    <t>How cost was determined by PUC Staff</t>
  </si>
  <si>
    <t>Staff Adjust</t>
  </si>
  <si>
    <t>Surcharge Total</t>
  </si>
  <si>
    <t>Truck &amp; Auto Insurance</t>
  </si>
  <si>
    <t>Groundwater Conservation District Fees</t>
  </si>
  <si>
    <r>
      <t xml:space="preserve">The manager’s fee of $6 per connection per month proposed by Mr. Patterson was from TCEQ’s emergency order on July 3, 2019 appointing him temporary manager. </t>
    </r>
    <r>
      <rPr>
        <sz val="11"/>
        <rFont val="Times New Roman"/>
        <family val="1"/>
      </rPr>
      <t xml:space="preserve">I used the more recent fee of $8 per connection per month from the TCEQ’s second emergency order issued on December 30, 2019. </t>
    </r>
    <r>
      <rPr>
        <b/>
        <sz val="11"/>
        <rFont val="Times New Roman"/>
        <family val="1"/>
      </rPr>
      <t>Page 2</t>
    </r>
  </si>
  <si>
    <t>Total Haloacetic Acids</t>
  </si>
  <si>
    <t>Trihalomethanes</t>
  </si>
  <si>
    <t>Lead &amp; Copper (10 samples required every year)</t>
  </si>
  <si>
    <t>Radionuclides (Entry Point 1)</t>
  </si>
  <si>
    <t>Radionuclides (Entry Point 2)</t>
  </si>
  <si>
    <t>Cyanide Total (Screen) (Entry Point 1)</t>
  </si>
  <si>
    <t>Cyanide Total (Screen) (Entry Point 2)</t>
  </si>
  <si>
    <t>Nitrite 1040 (Entry Point 1)</t>
  </si>
  <si>
    <t>Nitrite 1040 (Entry Point 2)</t>
  </si>
  <si>
    <t>Tri-County Electric Co-op</t>
  </si>
  <si>
    <t>Meter No.</t>
  </si>
  <si>
    <t>Account Initiation Fee</t>
  </si>
  <si>
    <t>July 2019 Total</t>
  </si>
  <si>
    <t>Yearly estimate based on monthly average</t>
  </si>
  <si>
    <t>Radio Auto Dialer</t>
  </si>
  <si>
    <t>Pipe to fix leak</t>
  </si>
  <si>
    <t>Sensaphone activation</t>
  </si>
  <si>
    <t>Pipe &amp; adapters</t>
  </si>
  <si>
    <t>Selector Switch control</t>
  </si>
  <si>
    <t>December Total</t>
  </si>
  <si>
    <t>January Total</t>
  </si>
  <si>
    <t>Fix Leak</t>
  </si>
  <si>
    <t>Fixed Leaks</t>
  </si>
  <si>
    <t>Locate &amp; Read Meters, Fix Leak</t>
  </si>
  <si>
    <t>1 Missing Booster Pump</t>
  </si>
  <si>
    <t>Needed Item</t>
  </si>
  <si>
    <t>Additional Notes</t>
  </si>
  <si>
    <t>Additional pump $4,000 to $6,000</t>
  </si>
  <si>
    <t>No air compressers at either pump station</t>
  </si>
  <si>
    <t>Chlorine systems repairs</t>
  </si>
  <si>
    <t>$500/part / $500/labor</t>
  </si>
  <si>
    <t>Well control system inoperable</t>
  </si>
  <si>
    <t>Radio well control system not working</t>
  </si>
  <si>
    <t>Fences overgown with vines/trees</t>
  </si>
  <si>
    <t>$250 labor</t>
  </si>
  <si>
    <t>42,000 gallon tank has several leaks/severe corrosion</t>
  </si>
  <si>
    <t>7 office hours @ $20 / hour</t>
  </si>
  <si>
    <t>No plant schematics/as-builts</t>
  </si>
  <si>
    <t>$5000 for engineer</t>
  </si>
  <si>
    <t xml:space="preserve">No sanitary control easements </t>
  </si>
  <si>
    <t>20 office hours @ $20 / hour</t>
  </si>
  <si>
    <t>5 office hours @ $20 / hour</t>
  </si>
  <si>
    <t>Unpaid Upper Trinity Groundwater Conservation District fees</t>
  </si>
  <si>
    <t>All fees since 2017</t>
  </si>
  <si>
    <t>$500 to $5,000</t>
  </si>
  <si>
    <t xml:space="preserve">Unknown connections </t>
  </si>
  <si>
    <t>unknown amounts of water loss</t>
  </si>
  <si>
    <t xml:space="preserve">$10,000 per year for 10 years </t>
  </si>
  <si>
    <t>Customer meters are very old, need replacing</t>
  </si>
  <si>
    <t>$150 / meter installed or water loss until changed</t>
  </si>
  <si>
    <t>12 outside worker hours @ 20 /hour</t>
  </si>
  <si>
    <t>Total Cost for Well Repair</t>
  </si>
  <si>
    <t>Item</t>
  </si>
  <si>
    <t>Repairs done on well on 9/27/2019</t>
  </si>
  <si>
    <t>Pump</t>
  </si>
  <si>
    <t>35G830 PEO</t>
  </si>
  <si>
    <t>Motor</t>
  </si>
  <si>
    <t>5-1258</t>
  </si>
  <si>
    <t>Pipe</t>
  </si>
  <si>
    <t>3 hp motor 230v 1 phase</t>
  </si>
  <si>
    <t>3 hp centripro control box</t>
  </si>
  <si>
    <t>Cable, 12-4 submersible pump</t>
  </si>
  <si>
    <t>Pipe, 1-1/4" sch 80 PVC threaded w/galvanized coupling</t>
  </si>
  <si>
    <t>Airline</t>
  </si>
  <si>
    <t>Air gauge</t>
  </si>
  <si>
    <t>2" brass gate valve</t>
  </si>
  <si>
    <t>Service Rig-Hourly</t>
  </si>
  <si>
    <t>Tax</t>
  </si>
  <si>
    <t>Costs Approved by PUC Staff</t>
  </si>
  <si>
    <t>Costs from Receiver</t>
  </si>
  <si>
    <t>Well Repair</t>
  </si>
  <si>
    <r>
      <t xml:space="preserve">Receipt provided by Temporary Manager for well repair </t>
    </r>
    <r>
      <rPr>
        <b/>
        <sz val="11"/>
        <rFont val="Times New Roman"/>
        <family val="1"/>
      </rPr>
      <t>page 19</t>
    </r>
  </si>
  <si>
    <t>Revenue Requirement</t>
  </si>
  <si>
    <t>Temporary Manager's Fee</t>
  </si>
  <si>
    <t>August 2019 Total</t>
  </si>
  <si>
    <t>September 2019 Total</t>
  </si>
  <si>
    <t>October 2019 Total</t>
  </si>
  <si>
    <t>November 2019 Total</t>
  </si>
  <si>
    <t>Receipt provided</t>
  </si>
  <si>
    <t>X</t>
  </si>
  <si>
    <t xml:space="preserve">Total </t>
  </si>
  <si>
    <t>December 2019 Total</t>
  </si>
  <si>
    <t>January 2020 Total</t>
  </si>
  <si>
    <t>February 2020 Total</t>
  </si>
  <si>
    <t>Monthly average</t>
  </si>
  <si>
    <t>Based on Past bill listed on December bill.</t>
  </si>
  <si>
    <t>Average for one month of charges</t>
  </si>
  <si>
    <t>Receipts Provided</t>
  </si>
  <si>
    <t>City of Denison - Lab Charges</t>
  </si>
  <si>
    <t>14 TCR samples</t>
  </si>
  <si>
    <t>2 TCR samples</t>
  </si>
  <si>
    <t>3 TCR samples</t>
  </si>
  <si>
    <t>Yearly estimate based on average chlorine purchased</t>
  </si>
  <si>
    <t>NP, HP, DD - Locate &amp; read meters</t>
  </si>
  <si>
    <t>NP, HP, DD - Locate &amp; read meters, fix leak</t>
  </si>
  <si>
    <t>JP, DD - read meters</t>
  </si>
  <si>
    <t>NP - read meters</t>
  </si>
  <si>
    <t>JS, BM - Trench in electric</t>
  </si>
  <si>
    <t>JS, KB - Dig up 6" valve</t>
  </si>
  <si>
    <t>MP - Excess over 4 hours</t>
  </si>
  <si>
    <t>MP, NP - check well lots</t>
  </si>
  <si>
    <t>MP - Core &amp; Main - (3) 5/8 x 3/4 mtr cplg &amp; (3) 5/8 x 3/4 x 1.5 mtr cplg</t>
  </si>
  <si>
    <t>MP - Ferguson - 1049529 - pipe, couplings, clamps, etc.</t>
  </si>
  <si>
    <t>Ferguson - returned parts</t>
  </si>
  <si>
    <t>NP - Check well lots</t>
  </si>
  <si>
    <t>DP, NP - Work on electrical issue</t>
  </si>
  <si>
    <t>NP - Home Depot - 20" box fan</t>
  </si>
  <si>
    <t>NP - Home Depot - electrical supplies</t>
  </si>
  <si>
    <t>DP - Work on electrical issue</t>
  </si>
  <si>
    <t>DP, ZW - leak on Pueblo Rd - 6" line split</t>
  </si>
  <si>
    <t>MP - Home Depot - A/C and parts</t>
  </si>
  <si>
    <t>NP, JS - Fixed valve meter leak, read meters</t>
  </si>
  <si>
    <t>NP - Pulled boil water notice signs</t>
  </si>
  <si>
    <t>DC, PP - Check system</t>
  </si>
  <si>
    <t>NP, DD - Read Meters</t>
  </si>
  <si>
    <t>Ferguson - 6x7 1/2 repair clamp</t>
  </si>
  <si>
    <t>HP - disconnects</t>
  </si>
  <si>
    <t>HP - disconnects &amp; turn ons</t>
  </si>
  <si>
    <t>NP, DD - Fixed broken meter &amp; Read Meters</t>
  </si>
  <si>
    <t>JP - Disconnects</t>
  </si>
  <si>
    <t>JP - Fix Leak</t>
  </si>
  <si>
    <t>NP, DD - read meters &amp; turn water back on</t>
  </si>
  <si>
    <t>NP, DD - read meters</t>
  </si>
  <si>
    <t>MP - Worked on leak (excess over 4 hours)</t>
  </si>
  <si>
    <t>NP, BC, JN - Work on leak with MP</t>
  </si>
  <si>
    <t>DP, NP, JT - worked on leak</t>
  </si>
  <si>
    <t>DC - Bleed lines &amp; put up boil water notice signs</t>
  </si>
  <si>
    <t>JP, NP, DD - Read Meters</t>
  </si>
  <si>
    <t>30 trips 4 hours each</t>
  </si>
  <si>
    <t>JP, NP - Read Meters</t>
  </si>
  <si>
    <t>DC - Turn ons</t>
  </si>
  <si>
    <t>MP - work on bad leak - excess over 4 hours</t>
  </si>
  <si>
    <t>JP, NP - Fix leak on main</t>
  </si>
  <si>
    <t>NP - Mowed, 2 work orders</t>
  </si>
  <si>
    <t>DD - Read meters, work orders</t>
  </si>
  <si>
    <t>NP - disconnects</t>
  </si>
  <si>
    <t>NP - Turn ons &amp; work orders</t>
  </si>
  <si>
    <t>HP, DD - Deliver C12 and disconnects</t>
  </si>
  <si>
    <t>DC - Check tank level</t>
  </si>
  <si>
    <t>NP - Work Orders</t>
  </si>
  <si>
    <t>JP, DD - mowed well lots</t>
  </si>
  <si>
    <t>DC - meet erwin to replace well</t>
  </si>
  <si>
    <t>DC - buy pump &amp; deliver to HSB (2 hrs RT to &amp; from Perrin)</t>
  </si>
  <si>
    <t>Core &amp; Main - (5) 3/4 x 1 coupling - missing post from August</t>
  </si>
  <si>
    <t>MP - Callum Inc (Paypal) - valve</t>
  </si>
  <si>
    <t>Core &amp; Main - (10) cut-off valves</t>
  </si>
  <si>
    <t>DC - Harbor Freight - 3" pump</t>
  </si>
  <si>
    <t>Core &amp; Main - KB - 6x12.5 reg clp &amp; (2) PVC CL200 repair cplg</t>
  </si>
  <si>
    <t>KB - Core &amp; Main - 6 x 7.5 repair clamp</t>
  </si>
  <si>
    <t>DC - oil</t>
  </si>
  <si>
    <t>DC - gas</t>
  </si>
  <si>
    <t>NP - turn offs</t>
  </si>
  <si>
    <t>JP, DD - Read Meters</t>
  </si>
  <si>
    <t>DC - Check system, get meter readings &amp; serial #</t>
  </si>
  <si>
    <t>NP - Work orders &amp; check vacant lots</t>
  </si>
  <si>
    <t>JP. DD - find vacant houses</t>
  </si>
  <si>
    <t>NP - Work orders</t>
  </si>
  <si>
    <t>NP, JP - Work Orders</t>
  </si>
  <si>
    <t>KB, CW - Fix 6" main</t>
  </si>
  <si>
    <t>NP - re reads, turn ons, mowing</t>
  </si>
  <si>
    <t>JP - Mow, rereads, install meter</t>
  </si>
  <si>
    <t>KBX - 6" water leak</t>
  </si>
  <si>
    <t>CW - 6" water leak</t>
  </si>
  <si>
    <t>NP, JP - reinstalled meter</t>
  </si>
  <si>
    <t>NP - Fixed big leak</t>
  </si>
  <si>
    <t>DC, JP - bleed waterline &amp; turn on well</t>
  </si>
  <si>
    <t>JP - Read Meters</t>
  </si>
  <si>
    <t>KB - Winnelson - 6" couplings</t>
  </si>
  <si>
    <t>MP - Excess hours over 4 working on water leak</t>
  </si>
  <si>
    <t>KBX - 6" water main leak</t>
  </si>
  <si>
    <t>CW - 6" water main leak</t>
  </si>
  <si>
    <t>NP - Reconnects</t>
  </si>
  <si>
    <t>NP - Finishing reading meters</t>
  </si>
  <si>
    <t>DC - 3 reconnects</t>
  </si>
  <si>
    <t>NP - reconnects, winterizing wells</t>
  </si>
  <si>
    <t>NP - checked well, did work orders</t>
  </si>
  <si>
    <t>CW - Water Leak</t>
  </si>
  <si>
    <t>KB, JP - Fix water leak on 6" main - used PWS mini</t>
  </si>
  <si>
    <t>KB, JP - Fix water leak on 6" main - used PWS mini after hours</t>
  </si>
  <si>
    <t>Operations &amp; Maintenance (O&amp;M)</t>
  </si>
  <si>
    <t>NP - blue marker paint, meter lid, black box</t>
  </si>
  <si>
    <t>KB - Winnelson - (2) Repair couplings &amp; 20" PVC pipe</t>
  </si>
  <si>
    <t>NP - Home Depot - duct tape for insulation</t>
  </si>
  <si>
    <t>NP - 1/2 bag of insulation from shop</t>
  </si>
  <si>
    <t>NP - Home Depot - 13 pkgs of 3/4" x 1/2" x 6' foam insulation</t>
  </si>
  <si>
    <t>NP - Home Depot - 3/4" elbow &amp; 3/4" x 2' PVC pipe</t>
  </si>
  <si>
    <t>NP - Core &amp; Main - (3) couplings &amp; direct read meter</t>
  </si>
  <si>
    <t>February Total</t>
  </si>
  <si>
    <t>31 trips 4 hours each</t>
  </si>
  <si>
    <t>29 trips 4 hours each</t>
  </si>
  <si>
    <t>Surcharge of $2.93 was billed to customers from October though December</t>
  </si>
  <si>
    <t>DPC Industries - (2) 150 # of cylinders of chlorine</t>
  </si>
  <si>
    <t>Units</t>
  </si>
  <si>
    <t>Sand to fill holes</t>
  </si>
  <si>
    <t>Excavator - MP</t>
  </si>
  <si>
    <t>Excavator - DP</t>
  </si>
  <si>
    <t xml:space="preserve">KB - use of PWS mini to fix leak </t>
  </si>
  <si>
    <t>Electric - Account Initiation Fee</t>
  </si>
  <si>
    <t>Parts</t>
  </si>
  <si>
    <t>Equipment use fee</t>
  </si>
  <si>
    <t>KB - Use of PWS mini to fix 6" water main leak</t>
  </si>
  <si>
    <t>KB - use of PWS mini to pack 8" valve</t>
  </si>
  <si>
    <t>KB - use of PWS mini to fix 6" water main leak</t>
  </si>
  <si>
    <t>Recommended $0.22 per 1,000 gallons for Groundwater Conservation District (GCD) fee based on the Upper Trinity GCD fee listed on their website.</t>
  </si>
  <si>
    <t>TM charged $2.93 for 90 days from October 2019 through December 2019.</t>
  </si>
  <si>
    <t>Chlorine</t>
  </si>
  <si>
    <t>JP, NP - disconnect</t>
  </si>
  <si>
    <t>JP, NP - disconnect (OT)</t>
  </si>
  <si>
    <t>CW, KB - repack 8" line</t>
  </si>
  <si>
    <t>CW, KB - repack 8" line (OT)</t>
  </si>
  <si>
    <t>NP, CW - reconnects</t>
  </si>
  <si>
    <t>DC - reconnects</t>
  </si>
  <si>
    <t>DC - reconnects (OT)</t>
  </si>
  <si>
    <t>KB, CW - 6' line break (PWS mini)</t>
  </si>
  <si>
    <t>KB - Core &amp; Main - repair damps &amp; couplings</t>
  </si>
  <si>
    <t>KB, CW - TCEQ meeting</t>
  </si>
  <si>
    <t>KB, CW - 6" main break repair (PWS mini)</t>
  </si>
  <si>
    <t>KB, CW - tum ons</t>
  </si>
  <si>
    <t>NP - reconnects</t>
  </si>
  <si>
    <t>JP - read meter</t>
  </si>
  <si>
    <t>NP - read meters (OT 9.25 hrs total)</t>
  </si>
  <si>
    <t>Home Depot - valve box, foam insulation, cpvc ball valve</t>
  </si>
  <si>
    <t>JP, NP - read meter</t>
  </si>
  <si>
    <t>JP, NP - read meter (01 12.5 hrs total)</t>
  </si>
  <si>
    <t>NP - work orders</t>
  </si>
  <si>
    <t>NP - work orders (OT 8.5 hrs total)</t>
  </si>
  <si>
    <t>NP - read meter</t>
  </si>
  <si>
    <t>JP - rereads</t>
  </si>
  <si>
    <t>NP, JP - read meters</t>
  </si>
  <si>
    <t>JP-disconnects</t>
  </si>
  <si>
    <t>JP - disconnects (OT)</t>
  </si>
  <si>
    <t>JP-reconnects</t>
  </si>
  <si>
    <t>JP-reconnects (OT)</t>
  </si>
  <si>
    <t>JP - reconnects, work orders</t>
  </si>
  <si>
    <t>JP - 6" water leak</t>
  </si>
  <si>
    <t>CW, KB - 6' water leak</t>
  </si>
  <si>
    <t>Core and Main - 6" 226 Clamp</t>
  </si>
  <si>
    <t>JP - work orders</t>
  </si>
  <si>
    <t>Core and Main - Ang bmv fx mn (10)</t>
  </si>
  <si>
    <t>NP - work orders (0T)</t>
  </si>
  <si>
    <t>Core and Main - Rep cpl</t>
  </si>
  <si>
    <t>Core and Main - Reed VKP10 ADJ</t>
  </si>
  <si>
    <t>Reimburse PPS forTri County Bill put on Amex</t>
  </si>
  <si>
    <t>NP - fixed cellular, work orders</t>
  </si>
  <si>
    <t>NP - install modem for radio</t>
  </si>
  <si>
    <t>JP - work orders (OT)</t>
  </si>
  <si>
    <t>Core and Main - Rubber Washer</t>
  </si>
  <si>
    <t>Core and Main - 3 PVC CL200 Cplg</t>
  </si>
  <si>
    <t>JP - read meters</t>
  </si>
  <si>
    <t>NP - read meters, work orders</t>
  </si>
  <si>
    <t>NP, JP - 3 work orders, fixed leak, finished reading meters</t>
  </si>
  <si>
    <t>NP, JP - 3 work orders, fixed leak, finished reading meters (0T)</t>
  </si>
  <si>
    <t>JP - disconnects</t>
  </si>
  <si>
    <t>JP, NP- reconnects</t>
  </si>
  <si>
    <t>JP, NP - reconnects (0T)</t>
  </si>
  <si>
    <t>NP - dispatched to do turn on, 8pm-12:30am</t>
  </si>
  <si>
    <t>DC - reconnects (3)</t>
  </si>
  <si>
    <t>MC - service line repair</t>
  </si>
  <si>
    <t>MC - Home Depot - Parts for repair</t>
  </si>
  <si>
    <t>NP, JP - work orders</t>
  </si>
  <si>
    <r>
      <t xml:space="preserve">Temporary Manager's reports showed these items as needing to be paid. </t>
    </r>
    <r>
      <rPr>
        <b/>
        <sz val="11"/>
        <rFont val="Times New Roman"/>
        <family val="1"/>
      </rPr>
      <t>page 20</t>
    </r>
  </si>
  <si>
    <t>TCEQ's Emergency Order Appointing Temporary Manager (Docket No. 2019-0923-UCR-E) ordered the Temporary Manager's fee to be $8.00 per connection.</t>
  </si>
  <si>
    <r>
      <t xml:space="preserve">My recommended costs were calculated using the testing schedule for this water system from TCEQ’s Drinking Water Watch database and the fees from  https://www.tceq.texas.gov/assets/public/permitting/watersupply/pdw/chemicals/LabFees.pdf. </t>
    </r>
    <r>
      <rPr>
        <b/>
        <sz val="11"/>
        <color theme="1"/>
        <rFont val="Calibri"/>
        <family val="2"/>
        <scheme val="minor"/>
      </rPr>
      <t>Page 4</t>
    </r>
  </si>
  <si>
    <r>
      <t xml:space="preserve">Reports provided by the Applicant for this system. </t>
    </r>
    <r>
      <rPr>
        <b/>
        <sz val="11"/>
        <color theme="1"/>
        <rFont val="Times New Roman"/>
        <family val="1"/>
      </rPr>
      <t>Page 5</t>
    </r>
  </si>
  <si>
    <t>This category of estimated costs include costs that are not recoverable in the temporary rates.</t>
  </si>
  <si>
    <r>
      <t xml:space="preserve">Reports provided by the Applicant for this system. </t>
    </r>
    <r>
      <rPr>
        <b/>
        <sz val="11"/>
        <color theme="1"/>
        <rFont val="Times New Roman"/>
        <family val="1"/>
      </rPr>
      <t>Pages 6 - 8</t>
    </r>
  </si>
  <si>
    <r>
      <t xml:space="preserve">Invoices provided by the Applicant. </t>
    </r>
    <r>
      <rPr>
        <b/>
        <sz val="11"/>
        <color theme="1"/>
        <rFont val="Times New Roman"/>
        <family val="1"/>
      </rPr>
      <t>Pages 9 - 11</t>
    </r>
  </si>
  <si>
    <r>
      <t xml:space="preserve">Reports provided by the Applicant for this system. </t>
    </r>
    <r>
      <rPr>
        <b/>
        <sz val="11"/>
        <color theme="1"/>
        <rFont val="Times New Roman"/>
        <family val="1"/>
      </rPr>
      <t>Pages 12 - 16</t>
    </r>
  </si>
  <si>
    <t>Adjusted as these costs were not supported on the reports or invoices, may be included in Operations &amp; Maintenance.</t>
  </si>
  <si>
    <r>
      <t xml:space="preserve">Reports provided by the Applicant for this system. </t>
    </r>
    <r>
      <rPr>
        <b/>
        <sz val="11"/>
        <color theme="1"/>
        <rFont val="Times New Roman"/>
        <family val="1"/>
      </rPr>
      <t>Page 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</si>
</sst>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7" formatCode="&quot;$&quot;#,##0.00_);\(&quot;$&quot;#,##0.00\)"/>
    <numFmt numFmtId="8" formatCode="&quot;$&quot;#,##0.00_);[Red]\(&quot;$&quot;#,##0.00\)"/>
    <numFmt numFmtId="164" formatCode="&quot;$&quot;#,##0.00"/>
    <numFmt numFmtId="165" formatCode="m/d/yy;@"/>
    <numFmt numFmtId="166" formatCode="mm/yyyy"/>
    <numFmt numFmtId="167" formatCode="&quot;$&quot;#,##0"/>
    <numFmt numFmtId="168" formatCode="m/yyyy"/>
  </numFmts>
  <fonts count="1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name val="Calibri"/>
      <family val="2"/>
      <scheme val="minor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Times New Roman"/>
      <family val="1"/>
    </font>
    <font>
      <sz val="11"/>
      <color rgb="FFFF0000"/>
      <name val="Times New Roman"/>
      <family val="1"/>
    </font>
    <font>
      <b/>
      <sz val="1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6337778862885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57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wrapText="1"/>
    </xf>
    <xf numFmtId="0" fontId="3" fillId="0" borderId="0" xfId="0" applyFont="1" applyBorder="1"/>
    <xf numFmtId="0" fontId="0" fillId="0" borderId="0" xfId="0"/>
    <xf numFmtId="0" fontId="4" fillId="0" borderId="0" xfId="0" applyFont="1"/>
    <xf numFmtId="164" fontId="3" fillId="0" borderId="1" xfId="0" applyNumberFormat="1" applyFont="1" applyBorder="1" applyAlignment="1">
      <alignment horizontal="right" vertical="center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3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165" fontId="0" fillId="0" borderId="0" xfId="0" applyNumberFormat="1" applyAlignment="1">
      <alignment horizontal="center" wrapText="1"/>
    </xf>
    <xf numFmtId="0" fontId="5" fillId="0" borderId="1" xfId="0" applyFont="1" applyBorder="1" applyAlignment="1">
      <alignment horizontal="left" vertical="center" wrapText="1"/>
    </xf>
    <xf numFmtId="1" fontId="0" fillId="0" borderId="0" xfId="0" applyNumberFormat="1"/>
    <xf numFmtId="166" fontId="0" fillId="0" borderId="0" xfId="0" applyNumberFormat="1" applyAlignment="1">
      <alignment horizontal="center" wrapText="1"/>
    </xf>
    <xf numFmtId="17" fontId="0" fillId="0" borderId="0" xfId="0" applyNumberFormat="1" applyAlignment="1">
      <alignment wrapText="1"/>
    </xf>
    <xf numFmtId="164" fontId="6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Fill="1" applyBorder="1" applyAlignment="1">
      <alignment horizontal="right" vertical="center"/>
    </xf>
    <xf numFmtId="0" fontId="7" fillId="2" borderId="9" xfId="0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 wrapText="1"/>
    </xf>
    <xf numFmtId="0" fontId="7" fillId="2" borderId="11" xfId="0" applyFont="1" applyFill="1" applyBorder="1" applyAlignment="1">
      <alignment horizontal="center" wrapText="1"/>
    </xf>
    <xf numFmtId="0" fontId="4" fillId="2" borderId="17" xfId="0" applyFont="1" applyFill="1" applyBorder="1"/>
    <xf numFmtId="0" fontId="4" fillId="2" borderId="22" xfId="0" applyFont="1" applyFill="1" applyBorder="1"/>
    <xf numFmtId="167" fontId="7" fillId="2" borderId="22" xfId="0" applyNumberFormat="1" applyFont="1" applyFill="1" applyBorder="1"/>
    <xf numFmtId="167" fontId="7" fillId="2" borderId="23" xfId="0" applyNumberFormat="1" applyFont="1" applyFill="1" applyBorder="1"/>
    <xf numFmtId="167" fontId="7" fillId="2" borderId="24" xfId="0" applyNumberFormat="1" applyFont="1" applyFill="1" applyBorder="1"/>
    <xf numFmtId="167" fontId="7" fillId="2" borderId="25" xfId="0" applyNumberFormat="1" applyFont="1" applyFill="1" applyBorder="1"/>
    <xf numFmtId="167" fontId="4" fillId="2" borderId="21" xfId="0" applyNumberFormat="1" applyFont="1" applyFill="1" applyBorder="1"/>
    <xf numFmtId="167" fontId="4" fillId="2" borderId="16" xfId="0" applyNumberFormat="1" applyFont="1" applyFill="1" applyBorder="1"/>
    <xf numFmtId="0" fontId="4" fillId="2" borderId="1" xfId="0" applyFont="1" applyFill="1" applyBorder="1"/>
    <xf numFmtId="164" fontId="4" fillId="2" borderId="15" xfId="0" applyNumberFormat="1" applyFont="1" applyFill="1" applyBorder="1"/>
    <xf numFmtId="164" fontId="4" fillId="2" borderId="18" xfId="0" applyNumberFormat="1" applyFont="1" applyFill="1" applyBorder="1"/>
    <xf numFmtId="164" fontId="4" fillId="2" borderId="1" xfId="0" applyNumberFormat="1" applyFont="1" applyFill="1" applyBorder="1"/>
    <xf numFmtId="164" fontId="4" fillId="2" borderId="23" xfId="0" applyNumberFormat="1" applyFont="1" applyFill="1" applyBorder="1"/>
    <xf numFmtId="164" fontId="4" fillId="0" borderId="4" xfId="0" applyNumberFormat="1" applyFont="1" applyBorder="1"/>
    <xf numFmtId="0" fontId="3" fillId="0" borderId="0" xfId="0" applyFont="1"/>
    <xf numFmtId="0" fontId="3" fillId="0" borderId="0" xfId="0" applyFont="1" applyAlignment="1">
      <alignment horizontal="right"/>
    </xf>
    <xf numFmtId="8" fontId="3" fillId="0" borderId="4" xfId="0" applyNumberFormat="1" applyFont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wrapText="1"/>
    </xf>
    <xf numFmtId="164" fontId="6" fillId="4" borderId="1" xfId="0" applyNumberFormat="1" applyFont="1" applyFill="1" applyBorder="1" applyAlignment="1">
      <alignment horizontal="center"/>
    </xf>
    <xf numFmtId="1" fontId="6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1" fontId="6" fillId="4" borderId="14" xfId="0" applyNumberFormat="1" applyFont="1" applyFill="1" applyBorder="1" applyAlignment="1">
      <alignment horizontal="center"/>
    </xf>
    <xf numFmtId="0" fontId="6" fillId="4" borderId="14" xfId="0" applyFont="1" applyFill="1" applyBorder="1" applyAlignment="1">
      <alignment horizontal="center"/>
    </xf>
    <xf numFmtId="1" fontId="6" fillId="4" borderId="16" xfId="0" applyNumberFormat="1" applyFont="1" applyFill="1" applyBorder="1" applyAlignment="1">
      <alignment horizontal="center"/>
    </xf>
    <xf numFmtId="1" fontId="6" fillId="4" borderId="17" xfId="0" applyNumberFormat="1" applyFont="1" applyFill="1" applyBorder="1" applyAlignment="1">
      <alignment horizontal="center"/>
    </xf>
    <xf numFmtId="164" fontId="6" fillId="4" borderId="17" xfId="0" applyNumberFormat="1" applyFont="1" applyFill="1" applyBorder="1" applyAlignment="1">
      <alignment horizontal="center"/>
    </xf>
    <xf numFmtId="164" fontId="6" fillId="4" borderId="13" xfId="0" applyNumberFormat="1" applyFont="1" applyFill="1" applyBorder="1" applyAlignment="1">
      <alignment horizontal="center"/>
    </xf>
    <xf numFmtId="0" fontId="9" fillId="4" borderId="9" xfId="0" applyFont="1" applyFill="1" applyBorder="1" applyAlignment="1">
      <alignment horizontal="center" wrapText="1"/>
    </xf>
    <xf numFmtId="0" fontId="9" fillId="4" borderId="10" xfId="0" applyFont="1" applyFill="1" applyBorder="1" applyAlignment="1">
      <alignment horizontal="center" wrapText="1"/>
    </xf>
    <xf numFmtId="0" fontId="9" fillId="4" borderId="11" xfId="0" applyFont="1" applyFill="1" applyBorder="1" applyAlignment="1">
      <alignment horizontal="left"/>
    </xf>
    <xf numFmtId="0" fontId="9" fillId="0" borderId="0" xfId="0" applyFont="1"/>
    <xf numFmtId="164" fontId="4" fillId="2" borderId="4" xfId="0" applyNumberFormat="1" applyFont="1" applyFill="1" applyBorder="1"/>
    <xf numFmtId="0" fontId="7" fillId="2" borderId="4" xfId="0" applyFont="1" applyFill="1" applyBorder="1" applyAlignment="1">
      <alignment horizontal="center" wrapText="1"/>
    </xf>
    <xf numFmtId="164" fontId="4" fillId="4" borderId="4" xfId="0" applyNumberFormat="1" applyFont="1" applyFill="1" applyBorder="1"/>
    <xf numFmtId="164" fontId="4" fillId="2" borderId="19" xfId="0" applyNumberFormat="1" applyFont="1" applyFill="1" applyBorder="1"/>
    <xf numFmtId="0" fontId="4" fillId="2" borderId="28" xfId="0" applyFont="1" applyFill="1" applyBorder="1"/>
    <xf numFmtId="0" fontId="7" fillId="2" borderId="29" xfId="0" applyFont="1" applyFill="1" applyBorder="1" applyAlignment="1">
      <alignment horizontal="center"/>
    </xf>
    <xf numFmtId="0" fontId="4" fillId="2" borderId="30" xfId="0" applyFont="1" applyFill="1" applyBorder="1"/>
    <xf numFmtId="0" fontId="7" fillId="2" borderId="4" xfId="0" applyFont="1" applyFill="1" applyBorder="1" applyAlignment="1">
      <alignment horizontal="center"/>
    </xf>
    <xf numFmtId="0" fontId="8" fillId="0" borderId="0" xfId="1"/>
    <xf numFmtId="164" fontId="4" fillId="2" borderId="33" xfId="0" applyNumberFormat="1" applyFont="1" applyFill="1" applyBorder="1"/>
    <xf numFmtId="164" fontId="6" fillId="4" borderId="3" xfId="0" applyNumberFormat="1" applyFont="1" applyFill="1" applyBorder="1" applyAlignment="1">
      <alignment horizontal="center"/>
    </xf>
    <xf numFmtId="164" fontId="6" fillId="4" borderId="15" xfId="0" applyNumberFormat="1" applyFont="1" applyFill="1" applyBorder="1" applyAlignment="1">
      <alignment horizontal="center"/>
    </xf>
    <xf numFmtId="164" fontId="9" fillId="0" borderId="19" xfId="0" applyNumberFormat="1" applyFont="1" applyBorder="1"/>
    <xf numFmtId="1" fontId="6" fillId="4" borderId="21" xfId="0" applyNumberFormat="1" applyFont="1" applyFill="1" applyBorder="1" applyAlignment="1">
      <alignment horizontal="center" wrapText="1"/>
    </xf>
    <xf numFmtId="1" fontId="6" fillId="4" borderId="22" xfId="0" applyNumberFormat="1" applyFont="1" applyFill="1" applyBorder="1" applyAlignment="1">
      <alignment horizontal="center" wrapText="1"/>
    </xf>
    <xf numFmtId="164" fontId="6" fillId="4" borderId="22" xfId="0" applyNumberFormat="1" applyFont="1" applyFill="1" applyBorder="1" applyAlignment="1">
      <alignment horizontal="center" wrapText="1"/>
    </xf>
    <xf numFmtId="164" fontId="6" fillId="4" borderId="23" xfId="0" applyNumberFormat="1" applyFont="1" applyFill="1" applyBorder="1" applyAlignment="1">
      <alignment horizontal="center"/>
    </xf>
    <xf numFmtId="164" fontId="6" fillId="4" borderId="25" xfId="0" applyNumberFormat="1" applyFont="1" applyFill="1" applyBorder="1" applyAlignment="1">
      <alignment horizontal="center"/>
    </xf>
    <xf numFmtId="0" fontId="7" fillId="2" borderId="34" xfId="0" applyFont="1" applyFill="1" applyBorder="1" applyAlignment="1">
      <alignment horizontal="center" wrapText="1"/>
    </xf>
    <xf numFmtId="164" fontId="2" fillId="0" borderId="4" xfId="0" applyNumberFormat="1" applyFont="1" applyBorder="1"/>
    <xf numFmtId="0" fontId="7" fillId="2" borderId="26" xfId="0" applyFont="1" applyFill="1" applyBorder="1" applyAlignment="1">
      <alignment horizontal="center"/>
    </xf>
    <xf numFmtId="0" fontId="7" fillId="2" borderId="27" xfId="0" applyFont="1" applyFill="1" applyBorder="1" applyAlignment="1">
      <alignment horizontal="center"/>
    </xf>
    <xf numFmtId="0" fontId="4" fillId="0" borderId="0" xfId="0" applyFont="1" applyAlignment="1">
      <alignment horizontal="right"/>
    </xf>
    <xf numFmtId="0" fontId="4" fillId="2" borderId="21" xfId="0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0" fontId="4" fillId="0" borderId="0" xfId="0" applyFont="1" applyAlignment="1">
      <alignment wrapText="1"/>
    </xf>
    <xf numFmtId="0" fontId="7" fillId="2" borderId="36" xfId="0" applyFont="1" applyFill="1" applyBorder="1" applyAlignment="1">
      <alignment horizontal="center" wrapText="1"/>
    </xf>
    <xf numFmtId="164" fontId="7" fillId="2" borderId="33" xfId="0" applyNumberFormat="1" applyFont="1" applyFill="1" applyBorder="1"/>
    <xf numFmtId="0" fontId="7" fillId="2" borderId="37" xfId="0" applyFont="1" applyFill="1" applyBorder="1" applyAlignment="1">
      <alignment horizontal="center"/>
    </xf>
    <xf numFmtId="0" fontId="4" fillId="2" borderId="38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9" xfId="0" applyFont="1" applyFill="1" applyBorder="1" applyAlignment="1">
      <alignment horizontal="center"/>
    </xf>
    <xf numFmtId="0" fontId="4" fillId="2" borderId="40" xfId="0" applyFont="1" applyFill="1" applyBorder="1" applyAlignment="1">
      <alignment horizontal="center"/>
    </xf>
    <xf numFmtId="0" fontId="4" fillId="2" borderId="41" xfId="0" applyFont="1" applyFill="1" applyBorder="1" applyAlignment="1">
      <alignment horizontal="center"/>
    </xf>
    <xf numFmtId="164" fontId="4" fillId="2" borderId="36" xfId="0" applyNumberFormat="1" applyFont="1" applyFill="1" applyBorder="1"/>
    <xf numFmtId="164" fontId="4" fillId="2" borderId="43" xfId="0" applyNumberFormat="1" applyFont="1" applyFill="1" applyBorder="1"/>
    <xf numFmtId="164" fontId="4" fillId="2" borderId="42" xfId="0" applyNumberFormat="1" applyFont="1" applyFill="1" applyBorder="1" applyAlignment="1">
      <alignment horizontal="center"/>
    </xf>
    <xf numFmtId="0" fontId="7" fillId="2" borderId="44" xfId="0" applyFont="1" applyFill="1" applyBorder="1" applyAlignment="1">
      <alignment horizontal="center"/>
    </xf>
    <xf numFmtId="0" fontId="7" fillId="2" borderId="34" xfId="0" applyFont="1" applyFill="1" applyBorder="1" applyAlignment="1">
      <alignment horizontal="center"/>
    </xf>
    <xf numFmtId="164" fontId="4" fillId="2" borderId="31" xfId="0" applyNumberFormat="1" applyFont="1" applyFill="1" applyBorder="1" applyAlignment="1">
      <alignment horizontal="center"/>
    </xf>
    <xf numFmtId="164" fontId="4" fillId="2" borderId="32" xfId="0" applyNumberFormat="1" applyFont="1" applyFill="1" applyBorder="1" applyAlignment="1">
      <alignment horizontal="center"/>
    </xf>
    <xf numFmtId="164" fontId="5" fillId="0" borderId="1" xfId="0" applyNumberFormat="1" applyFont="1" applyBorder="1"/>
    <xf numFmtId="7" fontId="5" fillId="0" borderId="1" xfId="0" applyNumberFormat="1" applyFont="1" applyBorder="1"/>
    <xf numFmtId="0" fontId="10" fillId="0" borderId="3" xfId="0" applyFont="1" applyBorder="1"/>
    <xf numFmtId="0" fontId="3" fillId="0" borderId="1" xfId="0" applyFont="1" applyBorder="1" applyAlignment="1">
      <alignment vertical="center" wrapText="1"/>
    </xf>
    <xf numFmtId="164" fontId="4" fillId="2" borderId="3" xfId="0" applyNumberFormat="1" applyFont="1" applyFill="1" applyBorder="1"/>
    <xf numFmtId="0" fontId="4" fillId="2" borderId="11" xfId="0" applyFont="1" applyFill="1" applyBorder="1" applyAlignment="1">
      <alignment horizontal="center" wrapText="1"/>
    </xf>
    <xf numFmtId="164" fontId="4" fillId="2" borderId="25" xfId="0" applyNumberFormat="1" applyFont="1" applyFill="1" applyBorder="1"/>
    <xf numFmtId="0" fontId="0" fillId="0" borderId="0" xfId="0" applyAlignment="1">
      <alignment horizontal="left" wrapText="1"/>
    </xf>
    <xf numFmtId="0" fontId="4" fillId="2" borderId="9" xfId="0" applyFont="1" applyFill="1" applyBorder="1" applyAlignment="1">
      <alignment horizontal="center"/>
    </xf>
    <xf numFmtId="0" fontId="7" fillId="2" borderId="26" xfId="0" applyFont="1" applyFill="1" applyBorder="1" applyAlignment="1">
      <alignment horizontal="center"/>
    </xf>
    <xf numFmtId="0" fontId="7" fillId="2" borderId="27" xfId="0" applyFont="1" applyFill="1" applyBorder="1" applyAlignment="1">
      <alignment horizontal="center"/>
    </xf>
    <xf numFmtId="165" fontId="0" fillId="0" borderId="0" xfId="0" applyNumberFormat="1" applyBorder="1"/>
    <xf numFmtId="0" fontId="0" fillId="0" borderId="0" xfId="0" applyBorder="1"/>
    <xf numFmtId="165" fontId="0" fillId="0" borderId="0" xfId="0" applyNumberFormat="1" applyBorder="1" applyAlignment="1">
      <alignment horizontal="center"/>
    </xf>
    <xf numFmtId="0" fontId="4" fillId="2" borderId="45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164" fontId="4" fillId="2" borderId="11" xfId="0" applyNumberFormat="1" applyFont="1" applyFill="1" applyBorder="1"/>
    <xf numFmtId="164" fontId="4" fillId="2" borderId="23" xfId="0" applyNumberFormat="1" applyFont="1" applyFill="1" applyBorder="1" applyAlignment="1">
      <alignment horizontal="center"/>
    </xf>
    <xf numFmtId="164" fontId="4" fillId="2" borderId="15" xfId="0" applyNumberFormat="1" applyFont="1" applyFill="1" applyBorder="1" applyAlignment="1">
      <alignment horizontal="center"/>
    </xf>
    <xf numFmtId="164" fontId="4" fillId="2" borderId="18" xfId="0" applyNumberFormat="1" applyFont="1" applyFill="1" applyBorder="1" applyAlignment="1">
      <alignment horizontal="center"/>
    </xf>
    <xf numFmtId="8" fontId="3" fillId="0" borderId="1" xfId="0" applyNumberFormat="1" applyFont="1" applyBorder="1" applyAlignment="1">
      <alignment horizontal="right" vertical="center"/>
    </xf>
    <xf numFmtId="0" fontId="0" fillId="0" borderId="1" xfId="0" applyFill="1" applyBorder="1" applyAlignment="1">
      <alignment wrapText="1"/>
    </xf>
    <xf numFmtId="0" fontId="0" fillId="0" borderId="0" xfId="0" applyAlignment="1">
      <alignment horizontal="left" wrapText="1"/>
    </xf>
    <xf numFmtId="0" fontId="4" fillId="2" borderId="7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7" fillId="2" borderId="2" xfId="0" applyFont="1" applyFill="1" applyBorder="1" applyAlignment="1">
      <alignment horizontal="center"/>
    </xf>
    <xf numFmtId="0" fontId="4" fillId="0" borderId="0" xfId="0" applyFont="1" applyBorder="1" applyAlignment="1">
      <alignment wrapText="1"/>
    </xf>
    <xf numFmtId="165" fontId="4" fillId="0" borderId="0" xfId="0" applyNumberFormat="1" applyFont="1" applyAlignment="1">
      <alignment horizontal="center" wrapText="1"/>
    </xf>
    <xf numFmtId="0" fontId="4" fillId="2" borderId="21" xfId="0" applyFont="1" applyFill="1" applyBorder="1"/>
    <xf numFmtId="164" fontId="4" fillId="2" borderId="22" xfId="0" applyNumberFormat="1" applyFont="1" applyFill="1" applyBorder="1"/>
    <xf numFmtId="0" fontId="4" fillId="2" borderId="16" xfId="0" applyFont="1" applyFill="1" applyBorder="1"/>
    <xf numFmtId="164" fontId="4" fillId="2" borderId="17" xfId="0" applyNumberFormat="1" applyFont="1" applyFill="1" applyBorder="1"/>
    <xf numFmtId="166" fontId="4" fillId="0" borderId="0" xfId="0" applyNumberFormat="1" applyFont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164" fontId="7" fillId="0" borderId="11" xfId="0" applyNumberFormat="1" applyFont="1" applyBorder="1"/>
    <xf numFmtId="0" fontId="6" fillId="3" borderId="34" xfId="0" applyFont="1" applyFill="1" applyBorder="1" applyAlignment="1">
      <alignment horizontal="center" wrapText="1"/>
    </xf>
    <xf numFmtId="0" fontId="6" fillId="3" borderId="49" xfId="0" applyFont="1" applyFill="1" applyBorder="1" applyAlignment="1">
      <alignment horizontal="center" wrapText="1"/>
    </xf>
    <xf numFmtId="0" fontId="3" fillId="0" borderId="39" xfId="0" applyFont="1" applyBorder="1" applyAlignment="1">
      <alignment horizontal="left" wrapText="1"/>
    </xf>
    <xf numFmtId="164" fontId="3" fillId="0" borderId="21" xfId="0" applyNumberFormat="1" applyFont="1" applyBorder="1" applyAlignment="1">
      <alignment horizontal="center"/>
    </xf>
    <xf numFmtId="8" fontId="6" fillId="0" borderId="42" xfId="0" applyNumberFormat="1" applyFont="1" applyBorder="1" applyAlignment="1">
      <alignment horizontal="center"/>
    </xf>
    <xf numFmtId="164" fontId="6" fillId="0" borderId="36" xfId="0" applyNumberFormat="1" applyFont="1" applyBorder="1" applyAlignment="1">
      <alignment horizontal="center"/>
    </xf>
    <xf numFmtId="0" fontId="6" fillId="0" borderId="36" xfId="0" applyFont="1" applyBorder="1" applyAlignment="1">
      <alignment wrapText="1"/>
    </xf>
    <xf numFmtId="0" fontId="3" fillId="0" borderId="51" xfId="0" applyFont="1" applyBorder="1" applyAlignment="1">
      <alignment horizontal="left" wrapText="1"/>
    </xf>
    <xf numFmtId="164" fontId="3" fillId="0" borderId="12" xfId="0" applyNumberFormat="1" applyFont="1" applyBorder="1" applyAlignment="1">
      <alignment horizontal="center"/>
    </xf>
    <xf numFmtId="8" fontId="6" fillId="0" borderId="46" xfId="0" applyNumberFormat="1" applyFont="1" applyBorder="1" applyAlignment="1">
      <alignment horizontal="center"/>
    </xf>
    <xf numFmtId="164" fontId="6" fillId="0" borderId="47" xfId="0" applyNumberFormat="1" applyFont="1" applyBorder="1" applyAlignment="1">
      <alignment horizontal="center"/>
    </xf>
    <xf numFmtId="0" fontId="6" fillId="0" borderId="47" xfId="0" applyFont="1" applyBorder="1" applyAlignment="1">
      <alignment wrapText="1"/>
    </xf>
    <xf numFmtId="0" fontId="5" fillId="0" borderId="28" xfId="0" applyFont="1" applyBorder="1" applyAlignment="1">
      <alignment horizontal="left" vertical="center" wrapText="1"/>
    </xf>
    <xf numFmtId="164" fontId="5" fillId="0" borderId="24" xfId="0" applyNumberFormat="1" applyFont="1" applyBorder="1"/>
    <xf numFmtId="164" fontId="9" fillId="0" borderId="30" xfId="0" applyNumberFormat="1" applyFont="1" applyBorder="1" applyAlignment="1">
      <alignment horizontal="right" vertical="center"/>
    </xf>
    <xf numFmtId="164" fontId="9" fillId="0" borderId="19" xfId="0" applyNumberFormat="1" applyFont="1" applyBorder="1" applyAlignment="1">
      <alignment horizontal="right" vertical="center"/>
    </xf>
    <xf numFmtId="164" fontId="0" fillId="0" borderId="0" xfId="0" applyNumberFormat="1"/>
    <xf numFmtId="0" fontId="4" fillId="2" borderId="14" xfId="0" applyNumberFormat="1" applyFont="1" applyFill="1" applyBorder="1"/>
    <xf numFmtId="0" fontId="4" fillId="2" borderId="16" xfId="0" applyNumberFormat="1" applyFont="1" applyFill="1" applyBorder="1"/>
    <xf numFmtId="0" fontId="4" fillId="2" borderId="12" xfId="0" applyNumberFormat="1" applyFont="1" applyFill="1" applyBorder="1"/>
    <xf numFmtId="0" fontId="7" fillId="2" borderId="11" xfId="0" applyFont="1" applyFill="1" applyBorder="1" applyAlignment="1">
      <alignment horizontal="center"/>
    </xf>
    <xf numFmtId="164" fontId="2" fillId="0" borderId="0" xfId="0" applyNumberFormat="1" applyFont="1"/>
    <xf numFmtId="164" fontId="4" fillId="2" borderId="13" xfId="0" applyNumberFormat="1" applyFont="1" applyFill="1" applyBorder="1"/>
    <xf numFmtId="0" fontId="4" fillId="0" borderId="0" xfId="0" applyFont="1" applyAlignment="1">
      <alignment horizontal="left" wrapText="1"/>
    </xf>
    <xf numFmtId="0" fontId="4" fillId="2" borderId="14" xfId="0" applyFont="1" applyFill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4" fillId="2" borderId="14" xfId="0" applyFont="1" applyFill="1" applyBorder="1" applyAlignment="1"/>
    <xf numFmtId="0" fontId="4" fillId="2" borderId="16" xfId="0" applyFont="1" applyFill="1" applyBorder="1" applyAlignment="1"/>
    <xf numFmtId="0" fontId="4" fillId="2" borderId="1" xfId="0" applyFont="1" applyFill="1" applyBorder="1" applyAlignment="1"/>
    <xf numFmtId="0" fontId="4" fillId="2" borderId="17" xfId="0" applyFont="1" applyFill="1" applyBorder="1" applyAlignment="1"/>
    <xf numFmtId="0" fontId="0" fillId="0" borderId="0" xfId="0" applyAlignment="1">
      <alignment horizontal="right" wrapText="1"/>
    </xf>
    <xf numFmtId="0" fontId="11" fillId="0" borderId="0" xfId="0" applyFont="1" applyBorder="1"/>
    <xf numFmtId="0" fontId="0" fillId="0" borderId="0" xfId="0" applyAlignment="1">
      <alignment horizontal="right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0" fontId="7" fillId="2" borderId="37" xfId="0" applyFont="1" applyFill="1" applyBorder="1" applyAlignment="1">
      <alignment horizontal="center" wrapText="1"/>
    </xf>
    <xf numFmtId="0" fontId="4" fillId="2" borderId="21" xfId="0" applyNumberFormat="1" applyFont="1" applyFill="1" applyBorder="1"/>
    <xf numFmtId="0" fontId="1" fillId="0" borderId="0" xfId="0" applyFont="1" applyFill="1" applyBorder="1" applyAlignment="1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168" fontId="0" fillId="0" borderId="0" xfId="0" applyNumberFormat="1" applyAlignment="1">
      <alignment horizontal="center" wrapText="1"/>
    </xf>
    <xf numFmtId="164" fontId="4" fillId="2" borderId="34" xfId="0" applyNumberFormat="1" applyFont="1" applyFill="1" applyBorder="1"/>
    <xf numFmtId="0" fontId="0" fillId="0" borderId="0" xfId="0" applyFill="1" applyAlignment="1"/>
    <xf numFmtId="0" fontId="2" fillId="0" borderId="0" xfId="0" applyFont="1" applyFill="1" applyAlignment="1"/>
    <xf numFmtId="164" fontId="4" fillId="2" borderId="54" xfId="0" applyNumberFormat="1" applyFont="1" applyFill="1" applyBorder="1" applyAlignment="1">
      <alignment horizontal="center"/>
    </xf>
    <xf numFmtId="168" fontId="0" fillId="0" borderId="0" xfId="0" applyNumberFormat="1" applyAlignment="1">
      <alignment wrapText="1"/>
    </xf>
    <xf numFmtId="168" fontId="2" fillId="0" borderId="0" xfId="0" applyNumberFormat="1" applyFont="1" applyAlignment="1">
      <alignment horizontal="center" wrapText="1"/>
    </xf>
    <xf numFmtId="168" fontId="0" fillId="0" borderId="0" xfId="0" applyNumberFormat="1"/>
    <xf numFmtId="0" fontId="7" fillId="2" borderId="9" xfId="0" applyFont="1" applyFill="1" applyBorder="1" applyAlignment="1">
      <alignment horizontal="center" wrapText="1"/>
    </xf>
    <xf numFmtId="0" fontId="4" fillId="2" borderId="37" xfId="0" applyFont="1" applyFill="1" applyBorder="1" applyAlignment="1">
      <alignment horizontal="center"/>
    </xf>
    <xf numFmtId="164" fontId="4" fillId="2" borderId="44" xfId="0" applyNumberFormat="1" applyFont="1" applyFill="1" applyBorder="1" applyAlignment="1">
      <alignment horizontal="center"/>
    </xf>
    <xf numFmtId="0" fontId="4" fillId="2" borderId="26" xfId="0" applyFont="1" applyFill="1" applyBorder="1" applyAlignment="1">
      <alignment horizontal="center"/>
    </xf>
    <xf numFmtId="164" fontId="4" fillId="2" borderId="52" xfId="0" applyNumberFormat="1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4" fillId="2" borderId="24" xfId="0" applyFont="1" applyFill="1" applyBorder="1" applyAlignment="1">
      <alignment horizontal="center"/>
    </xf>
    <xf numFmtId="164" fontId="4" fillId="2" borderId="25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165" fontId="0" fillId="0" borderId="0" xfId="0" applyNumberFormat="1" applyFont="1" applyAlignment="1">
      <alignment horizontal="center"/>
    </xf>
    <xf numFmtId="165" fontId="0" fillId="0" borderId="0" xfId="0" applyNumberFormat="1" applyFont="1" applyAlignment="1">
      <alignment horizontal="center" wrapText="1"/>
    </xf>
    <xf numFmtId="0" fontId="0" fillId="0" borderId="0" xfId="0" applyAlignment="1">
      <alignment horizontal="left"/>
    </xf>
    <xf numFmtId="0" fontId="2" fillId="0" borderId="0" xfId="0" applyFont="1" applyBorder="1" applyAlignment="1">
      <alignment wrapText="1"/>
    </xf>
    <xf numFmtId="0" fontId="7" fillId="2" borderId="9" xfId="0" applyNumberFormat="1" applyFont="1" applyFill="1" applyBorder="1" applyAlignment="1">
      <alignment horizontal="center"/>
    </xf>
    <xf numFmtId="164" fontId="7" fillId="2" borderId="10" xfId="0" applyNumberFormat="1" applyFont="1" applyFill="1" applyBorder="1" applyAlignment="1">
      <alignment horizontal="center"/>
    </xf>
    <xf numFmtId="164" fontId="7" fillId="2" borderId="1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48" xfId="0" applyFont="1" applyFill="1" applyBorder="1" applyAlignment="1">
      <alignment horizontal="center"/>
    </xf>
    <xf numFmtId="0" fontId="4" fillId="2" borderId="12" xfId="0" applyFont="1" applyFill="1" applyBorder="1"/>
    <xf numFmtId="0" fontId="0" fillId="0" borderId="0" xfId="0" applyBorder="1" applyAlignment="1">
      <alignment horizontal="left"/>
    </xf>
    <xf numFmtId="165" fontId="0" fillId="0" borderId="0" xfId="0" applyNumberFormat="1" applyAlignment="1">
      <alignment horizontal="center"/>
    </xf>
    <xf numFmtId="164" fontId="4" fillId="2" borderId="47" xfId="0" applyNumberFormat="1" applyFont="1" applyFill="1" applyBorder="1"/>
    <xf numFmtId="0" fontId="4" fillId="2" borderId="56" xfId="0" applyFont="1" applyFill="1" applyBorder="1" applyAlignment="1">
      <alignment horizontal="center"/>
    </xf>
    <xf numFmtId="164" fontId="4" fillId="2" borderId="46" xfId="0" applyNumberFormat="1" applyFont="1" applyFill="1" applyBorder="1" applyAlignment="1">
      <alignment horizontal="center"/>
    </xf>
    <xf numFmtId="0" fontId="3" fillId="0" borderId="7" xfId="0" applyFont="1" applyBorder="1" applyAlignment="1">
      <alignment horizontal="left" wrapText="1"/>
    </xf>
    <xf numFmtId="164" fontId="3" fillId="0" borderId="26" xfId="0" applyNumberFormat="1" applyFont="1" applyBorder="1" applyAlignment="1">
      <alignment horizontal="center"/>
    </xf>
    <xf numFmtId="8" fontId="6" fillId="0" borderId="44" xfId="0" applyNumberFormat="1" applyFont="1" applyBorder="1" applyAlignment="1">
      <alignment horizontal="center"/>
    </xf>
    <xf numFmtId="164" fontId="6" fillId="0" borderId="34" xfId="0" applyNumberFormat="1" applyFont="1" applyBorder="1" applyAlignment="1">
      <alignment horizontal="center"/>
    </xf>
    <xf numFmtId="0" fontId="5" fillId="0" borderId="9" xfId="0" applyFont="1" applyBorder="1" applyAlignment="1">
      <alignment horizontal="left" vertical="center" wrapText="1"/>
    </xf>
    <xf numFmtId="164" fontId="5" fillId="0" borderId="10" xfId="0" applyNumberFormat="1" applyFont="1" applyBorder="1"/>
    <xf numFmtId="164" fontId="9" fillId="0" borderId="29" xfId="0" applyNumberFormat="1" applyFont="1" applyBorder="1" applyAlignment="1">
      <alignment horizontal="right" vertical="center"/>
    </xf>
    <xf numFmtId="164" fontId="9" fillId="0" borderId="4" xfId="0" applyNumberFormat="1" applyFont="1" applyBorder="1" applyAlignment="1">
      <alignment horizontal="right" vertical="center"/>
    </xf>
    <xf numFmtId="7" fontId="0" fillId="0" borderId="0" xfId="0" applyNumberFormat="1"/>
    <xf numFmtId="10" fontId="0" fillId="0" borderId="0" xfId="0" applyNumberFormat="1"/>
    <xf numFmtId="0" fontId="6" fillId="3" borderId="1" xfId="0" applyFont="1" applyFill="1" applyBorder="1" applyAlignment="1">
      <alignment horizontal="center" wrapText="1"/>
    </xf>
    <xf numFmtId="0" fontId="6" fillId="3" borderId="2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6" fillId="3" borderId="36" xfId="0" applyFont="1" applyFill="1" applyBorder="1" applyAlignment="1">
      <alignment horizontal="center" wrapText="1"/>
    </xf>
    <xf numFmtId="0" fontId="6" fillId="3" borderId="50" xfId="0" applyFont="1" applyFill="1" applyBorder="1" applyAlignment="1">
      <alignment horizontal="center" wrapText="1"/>
    </xf>
    <xf numFmtId="0" fontId="4" fillId="3" borderId="34" xfId="0" applyFont="1" applyFill="1" applyBorder="1" applyAlignment="1">
      <alignment horizontal="center" wrapText="1"/>
    </xf>
    <xf numFmtId="0" fontId="4" fillId="3" borderId="19" xfId="0" applyFont="1" applyFill="1" applyBorder="1" applyAlignment="1">
      <alignment horizontal="center" wrapText="1"/>
    </xf>
    <xf numFmtId="0" fontId="3" fillId="3" borderId="34" xfId="0" applyFont="1" applyFill="1" applyBorder="1" applyAlignment="1">
      <alignment horizontal="center" wrapText="1"/>
    </xf>
    <xf numFmtId="0" fontId="3" fillId="3" borderId="49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/>
    </xf>
    <xf numFmtId="0" fontId="4" fillId="2" borderId="20" xfId="0" applyFont="1" applyFill="1" applyBorder="1" applyAlignment="1">
      <alignment horizontal="center"/>
    </xf>
    <xf numFmtId="0" fontId="0" fillId="0" borderId="0" xfId="0" applyFill="1" applyAlignment="1">
      <alignment horizontal="left" wrapText="1"/>
    </xf>
    <xf numFmtId="164" fontId="2" fillId="0" borderId="6" xfId="0" applyNumberFormat="1" applyFont="1" applyBorder="1" applyAlignment="1">
      <alignment horizontal="center"/>
    </xf>
    <xf numFmtId="164" fontId="2" fillId="0" borderId="53" xfId="0" applyNumberFormat="1" applyFont="1" applyBorder="1" applyAlignment="1">
      <alignment horizontal="center"/>
    </xf>
    <xf numFmtId="164" fontId="2" fillId="0" borderId="20" xfId="0" applyNumberFormat="1" applyFont="1" applyBorder="1" applyAlignment="1">
      <alignment horizontal="center"/>
    </xf>
    <xf numFmtId="0" fontId="4" fillId="0" borderId="0" xfId="0" applyFont="1" applyAlignment="1">
      <alignment horizontal="right" wrapText="1"/>
    </xf>
    <xf numFmtId="0" fontId="7" fillId="2" borderId="6" xfId="0" applyFont="1" applyFill="1" applyBorder="1" applyAlignment="1">
      <alignment horizontal="center" wrapText="1"/>
    </xf>
    <xf numFmtId="0" fontId="7" fillId="2" borderId="53" xfId="0" applyFont="1" applyFill="1" applyBorder="1" applyAlignment="1">
      <alignment horizontal="center" wrapText="1"/>
    </xf>
    <xf numFmtId="0" fontId="7" fillId="2" borderId="20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0" borderId="35" xfId="0" applyFont="1" applyBorder="1" applyAlignment="1">
      <alignment horizontal="right" wrapText="1"/>
    </xf>
    <xf numFmtId="0" fontId="4" fillId="2" borderId="9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0" borderId="5" xfId="0" applyFont="1" applyBorder="1" applyAlignment="1">
      <alignment horizontal="right" wrapText="1"/>
    </xf>
    <xf numFmtId="0" fontId="4" fillId="2" borderId="48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0</xdr:rowOff>
        </xdr:from>
        <xdr:to>
          <xdr:col>7</xdr:col>
          <xdr:colOff>914400</xdr:colOff>
          <xdr:row>4</xdr:row>
          <xdr:rowOff>28575</xdr:rowOff>
        </xdr:to>
        <xdr:sp macro="" textlink="">
          <xdr:nvSpPr>
            <xdr:cNvPr id="3073" name="Control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3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0</xdr:rowOff>
        </xdr:from>
        <xdr:to>
          <xdr:col>7</xdr:col>
          <xdr:colOff>914400</xdr:colOff>
          <xdr:row>4</xdr:row>
          <xdr:rowOff>28575</xdr:rowOff>
        </xdr:to>
        <xdr:sp macro="" textlink="">
          <xdr:nvSpPr>
            <xdr:cNvPr id="3075" name="Control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3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0</xdr:rowOff>
        </xdr:from>
        <xdr:to>
          <xdr:col>7</xdr:col>
          <xdr:colOff>914400</xdr:colOff>
          <xdr:row>5</xdr:row>
          <xdr:rowOff>523875</xdr:rowOff>
        </xdr:to>
        <xdr:sp macro="" textlink="">
          <xdr:nvSpPr>
            <xdr:cNvPr id="3077" name="Control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3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ater\RATE%20WORKPAPERS\49758%20Sunset%20Water%20Temporary%20Rate%20Request\For%20Filing\49758%20-%20Temporary%20Rate%20Request%20Review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49759%20Horseshoe%20Bend%20Temporary%20Rate%20Request\49759%20-%20Temporary%20Rate%20Request%20Review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 &amp; M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 &amp; M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drawing" Target="../drawings/drawing1.xml"/><Relationship Id="rId7" Type="http://schemas.openxmlformats.org/officeDocument/2006/relationships/control" Target="../activeX/activeX2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tceq.texas.gov/assets/public/permitting/watersupply/pdw/chemicals/LabFees.pdf" TargetMode="External"/><Relationship Id="rId6" Type="http://schemas.openxmlformats.org/officeDocument/2006/relationships/image" Target="../media/image1.emf"/><Relationship Id="rId5" Type="http://schemas.openxmlformats.org/officeDocument/2006/relationships/control" Target="../activeX/activeX1.xml"/><Relationship Id="rId4" Type="http://schemas.openxmlformats.org/officeDocument/2006/relationships/vmlDrawing" Target="../drawings/vmlDrawing1.vml"/><Relationship Id="rId9" Type="http://schemas.openxmlformats.org/officeDocument/2006/relationships/image" Target="../media/image2.emf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1"/>
  <sheetViews>
    <sheetView tabSelected="1" view="pageLayout" topLeftCell="A8" zoomScaleNormal="100" workbookViewId="0">
      <selection activeCell="C14" sqref="C14"/>
    </sheetView>
  </sheetViews>
  <sheetFormatPr defaultRowHeight="15" x14ac:dyDescent="0.25"/>
  <cols>
    <col min="1" max="1" width="31.140625" customWidth="1"/>
    <col min="2" max="2" width="19.85546875" customWidth="1"/>
    <col min="3" max="3" width="19.85546875" style="5" customWidth="1"/>
    <col min="4" max="4" width="13.7109375" customWidth="1"/>
    <col min="5" max="5" width="15.42578125" style="5" bestFit="1" customWidth="1"/>
    <col min="6" max="6" width="12.42578125" style="5" customWidth="1"/>
    <col min="7" max="7" width="66.85546875" style="5" customWidth="1"/>
    <col min="8" max="8" width="13.7109375" style="1" customWidth="1"/>
    <col min="9" max="9" width="14" style="1" customWidth="1"/>
    <col min="10" max="10" width="72.42578125" customWidth="1"/>
  </cols>
  <sheetData>
    <row r="1" spans="1:9" ht="30" x14ac:dyDescent="0.25">
      <c r="A1" s="4"/>
      <c r="B1" s="10" t="s">
        <v>74</v>
      </c>
      <c r="C1" s="228" t="s">
        <v>73</v>
      </c>
      <c r="D1" s="228" t="s">
        <v>76</v>
      </c>
      <c r="E1" s="229" t="s">
        <v>75</v>
      </c>
      <c r="F1" s="228" t="s">
        <v>83</v>
      </c>
      <c r="G1" s="229" t="s">
        <v>82</v>
      </c>
      <c r="H1"/>
      <c r="I1"/>
    </row>
    <row r="2" spans="1:9" ht="32.25" customHeight="1" x14ac:dyDescent="0.3">
      <c r="A2" s="172" t="s">
        <v>163</v>
      </c>
      <c r="B2" s="10" t="s">
        <v>18</v>
      </c>
      <c r="C2" s="228"/>
      <c r="D2" s="228"/>
      <c r="E2" s="230"/>
      <c r="F2" s="228"/>
      <c r="G2" s="230"/>
      <c r="H2"/>
      <c r="I2"/>
    </row>
    <row r="3" spans="1:9" ht="75" x14ac:dyDescent="0.25">
      <c r="A3" s="3" t="s">
        <v>3</v>
      </c>
      <c r="B3" s="7">
        <v>2500</v>
      </c>
      <c r="C3" s="7">
        <f t="shared" ref="C3:C15" si="0">B3*12</f>
        <v>30000</v>
      </c>
      <c r="D3" s="19">
        <f>Laboratory!E4</f>
        <v>1891.2061111111113</v>
      </c>
      <c r="E3" s="122">
        <f t="shared" ref="E3:E15" si="1">D3-C3</f>
        <v>-28108.793888888889</v>
      </c>
      <c r="F3" s="20">
        <f>D3/12</f>
        <v>157.60050925925927</v>
      </c>
      <c r="G3" s="123" t="s">
        <v>353</v>
      </c>
      <c r="H3"/>
      <c r="I3"/>
    </row>
    <row r="4" spans="1:9" x14ac:dyDescent="0.25">
      <c r="A4" s="2" t="s">
        <v>78</v>
      </c>
      <c r="B4" s="7">
        <v>420</v>
      </c>
      <c r="C4" s="7">
        <f t="shared" si="0"/>
        <v>5040</v>
      </c>
      <c r="D4" s="19">
        <f>Chlorine!E10</f>
        <v>3085.88</v>
      </c>
      <c r="E4" s="122">
        <f t="shared" si="1"/>
        <v>-1954.12</v>
      </c>
      <c r="F4" s="20">
        <f t="shared" ref="F4:F15" si="2">D4/12</f>
        <v>257.15666666666669</v>
      </c>
      <c r="G4" s="105" t="s">
        <v>354</v>
      </c>
      <c r="H4"/>
      <c r="I4"/>
    </row>
    <row r="5" spans="1:9" s="5" customFormat="1" ht="30" x14ac:dyDescent="0.25">
      <c r="A5" s="2" t="s">
        <v>31</v>
      </c>
      <c r="B5" s="7">
        <v>1929.9166666666699</v>
      </c>
      <c r="C5" s="7">
        <f>B5*12</f>
        <v>23159.00000000004</v>
      </c>
      <c r="D5" s="19">
        <v>0</v>
      </c>
      <c r="E5" s="122">
        <f t="shared" si="1"/>
        <v>-23159.00000000004</v>
      </c>
      <c r="F5" s="20">
        <v>0</v>
      </c>
      <c r="G5" s="105" t="s">
        <v>355</v>
      </c>
    </row>
    <row r="6" spans="1:9" x14ac:dyDescent="0.25">
      <c r="A6" s="2" t="s">
        <v>32</v>
      </c>
      <c r="B6" s="7">
        <v>3800</v>
      </c>
      <c r="C6" s="7">
        <f>B6*12</f>
        <v>45600</v>
      </c>
      <c r="D6" s="19">
        <f>Repairs!F87</f>
        <v>17183.174999999999</v>
      </c>
      <c r="E6" s="122">
        <f t="shared" si="1"/>
        <v>-28416.825000000001</v>
      </c>
      <c r="F6" s="20">
        <f>D6/12</f>
        <v>1431.9312499999999</v>
      </c>
      <c r="G6" s="105" t="s">
        <v>356</v>
      </c>
      <c r="H6"/>
      <c r="I6"/>
    </row>
    <row r="7" spans="1:9" x14ac:dyDescent="0.25">
      <c r="A7" s="2" t="s">
        <v>79</v>
      </c>
      <c r="B7" s="7">
        <v>1600</v>
      </c>
      <c r="C7" s="7">
        <f t="shared" si="0"/>
        <v>19200</v>
      </c>
      <c r="D7" s="19">
        <f>Electrical!D71</f>
        <v>10028.744999999999</v>
      </c>
      <c r="E7" s="122">
        <f t="shared" si="1"/>
        <v>-9171.255000000001</v>
      </c>
      <c r="F7" s="20">
        <f t="shared" si="2"/>
        <v>835.72874999999988</v>
      </c>
      <c r="G7" s="105" t="s">
        <v>357</v>
      </c>
      <c r="H7"/>
      <c r="I7"/>
    </row>
    <row r="8" spans="1:9" ht="30" x14ac:dyDescent="0.25">
      <c r="A8" s="2" t="s">
        <v>270</v>
      </c>
      <c r="B8" s="7">
        <v>8181</v>
      </c>
      <c r="C8" s="7">
        <f t="shared" si="0"/>
        <v>98172</v>
      </c>
      <c r="D8" s="19">
        <f>'O &amp; M'!F230</f>
        <v>109942.5</v>
      </c>
      <c r="E8" s="122">
        <f t="shared" si="1"/>
        <v>11770.5</v>
      </c>
      <c r="F8" s="20">
        <f>D8/12</f>
        <v>9161.875</v>
      </c>
      <c r="G8" s="105" t="s">
        <v>358</v>
      </c>
      <c r="H8"/>
      <c r="I8"/>
    </row>
    <row r="9" spans="1:9" s="5" customFormat="1" ht="30" x14ac:dyDescent="0.25">
      <c r="A9" s="2" t="s">
        <v>34</v>
      </c>
      <c r="B9" s="7">
        <v>1212</v>
      </c>
      <c r="C9" s="7">
        <f t="shared" si="0"/>
        <v>14544</v>
      </c>
      <c r="D9" s="19">
        <v>0</v>
      </c>
      <c r="E9" s="122">
        <f t="shared" si="1"/>
        <v>-14544</v>
      </c>
      <c r="F9" s="20">
        <f t="shared" ref="F9:F12" si="3">D9/12</f>
        <v>0</v>
      </c>
      <c r="G9" s="105" t="s">
        <v>359</v>
      </c>
    </row>
    <row r="10" spans="1:9" s="5" customFormat="1" ht="30" x14ac:dyDescent="0.25">
      <c r="A10" s="2" t="s">
        <v>88</v>
      </c>
      <c r="B10" s="7">
        <v>750</v>
      </c>
      <c r="C10" s="7">
        <f t="shared" si="0"/>
        <v>9000</v>
      </c>
      <c r="D10" s="19">
        <v>0</v>
      </c>
      <c r="E10" s="122">
        <f t="shared" si="1"/>
        <v>-9000</v>
      </c>
      <c r="F10" s="20">
        <f t="shared" si="3"/>
        <v>0</v>
      </c>
      <c r="G10" s="105" t="s">
        <v>359</v>
      </c>
    </row>
    <row r="11" spans="1:9" s="5" customFormat="1" ht="30" x14ac:dyDescent="0.25">
      <c r="A11" s="2" t="s">
        <v>80</v>
      </c>
      <c r="B11" s="7">
        <v>500</v>
      </c>
      <c r="C11" s="7">
        <f t="shared" si="0"/>
        <v>6000</v>
      </c>
      <c r="D11" s="19">
        <v>0</v>
      </c>
      <c r="E11" s="122">
        <f t="shared" si="1"/>
        <v>-6000</v>
      </c>
      <c r="F11" s="20">
        <f t="shared" si="3"/>
        <v>0</v>
      </c>
      <c r="G11" s="105" t="s">
        <v>359</v>
      </c>
    </row>
    <row r="12" spans="1:9" s="5" customFormat="1" ht="45" x14ac:dyDescent="0.25">
      <c r="A12" s="2" t="s">
        <v>89</v>
      </c>
      <c r="B12" s="7">
        <v>625</v>
      </c>
      <c r="C12" s="7">
        <f t="shared" si="0"/>
        <v>7500</v>
      </c>
      <c r="D12" s="19">
        <v>0</v>
      </c>
      <c r="E12" s="122">
        <f t="shared" ref="E12" si="4">D12-C12</f>
        <v>-7500</v>
      </c>
      <c r="F12" s="20">
        <f t="shared" si="3"/>
        <v>0</v>
      </c>
      <c r="G12" s="105" t="s">
        <v>294</v>
      </c>
    </row>
    <row r="13" spans="1:9" s="5" customFormat="1" ht="30" x14ac:dyDescent="0.25">
      <c r="A13" s="3" t="s">
        <v>81</v>
      </c>
      <c r="B13" s="7">
        <v>250</v>
      </c>
      <c r="C13" s="7">
        <f t="shared" si="0"/>
        <v>3000</v>
      </c>
      <c r="D13" s="19">
        <v>0</v>
      </c>
      <c r="E13" s="122">
        <f t="shared" si="1"/>
        <v>-3000</v>
      </c>
      <c r="F13" s="19">
        <v>0</v>
      </c>
      <c r="G13" s="105" t="s">
        <v>359</v>
      </c>
    </row>
    <row r="14" spans="1:9" s="5" customFormat="1" x14ac:dyDescent="0.25">
      <c r="A14" s="2" t="s">
        <v>33</v>
      </c>
      <c r="B14" s="7">
        <v>75</v>
      </c>
      <c r="C14" s="7">
        <f t="shared" si="0"/>
        <v>900</v>
      </c>
      <c r="D14" s="19">
        <v>0</v>
      </c>
      <c r="E14" s="122">
        <f t="shared" si="1"/>
        <v>-900</v>
      </c>
      <c r="F14" s="19">
        <v>0</v>
      </c>
      <c r="G14" s="105" t="s">
        <v>84</v>
      </c>
    </row>
    <row r="15" spans="1:9" s="5" customFormat="1" x14ac:dyDescent="0.25">
      <c r="A15" s="2" t="s">
        <v>48</v>
      </c>
      <c r="B15" s="7">
        <v>0</v>
      </c>
      <c r="C15" s="7">
        <f t="shared" si="0"/>
        <v>0</v>
      </c>
      <c r="D15" s="19">
        <f>Mileage!E36</f>
        <v>60160.662857142859</v>
      </c>
      <c r="E15" s="122">
        <f t="shared" si="1"/>
        <v>60160.662857142859</v>
      </c>
      <c r="F15" s="20">
        <f t="shared" si="2"/>
        <v>5013.3885714285716</v>
      </c>
      <c r="G15" s="105" t="s">
        <v>360</v>
      </c>
    </row>
    <row r="16" spans="1:9" x14ac:dyDescent="0.25">
      <c r="A16" s="15" t="s">
        <v>4</v>
      </c>
      <c r="B16" s="102">
        <f>SUM(B3:B15)</f>
        <v>21842.916666666672</v>
      </c>
      <c r="C16" s="102">
        <f>SUM(C3:C15)</f>
        <v>262115.00000000006</v>
      </c>
      <c r="D16" s="102">
        <f>SUM(D3:D15)</f>
        <v>202292.16896825397</v>
      </c>
      <c r="E16" s="103">
        <f>SUM(E3:E15)</f>
        <v>-59822.831031746071</v>
      </c>
      <c r="F16" s="102">
        <f>SUM(F3:F15)</f>
        <v>16857.680747354498</v>
      </c>
      <c r="G16" s="104"/>
      <c r="H16"/>
      <c r="I16"/>
    </row>
    <row r="17" spans="1:9" x14ac:dyDescent="0.25">
      <c r="C17"/>
      <c r="E17"/>
      <c r="F17"/>
      <c r="G17"/>
      <c r="H17"/>
      <c r="I17"/>
    </row>
    <row r="18" spans="1:9" ht="30" x14ac:dyDescent="0.25">
      <c r="B18" s="10" t="s">
        <v>74</v>
      </c>
      <c r="C18" s="228" t="s">
        <v>73</v>
      </c>
      <c r="D18" s="228" t="s">
        <v>76</v>
      </c>
      <c r="E18" s="229" t="s">
        <v>75</v>
      </c>
      <c r="F18" s="228" t="s">
        <v>83</v>
      </c>
      <c r="G18" s="229" t="s">
        <v>82</v>
      </c>
      <c r="H18"/>
      <c r="I18"/>
    </row>
    <row r="19" spans="1:9" ht="18.75" x14ac:dyDescent="0.3">
      <c r="A19" s="172" t="s">
        <v>164</v>
      </c>
      <c r="B19" s="10" t="s">
        <v>18</v>
      </c>
      <c r="C19" s="228"/>
      <c r="D19" s="228"/>
      <c r="E19" s="230"/>
      <c r="F19" s="228"/>
      <c r="G19" s="230"/>
      <c r="H19"/>
      <c r="I19"/>
    </row>
    <row r="20" spans="1:9" ht="75" x14ac:dyDescent="0.25">
      <c r="A20" s="2" t="s">
        <v>77</v>
      </c>
      <c r="B20" s="7">
        <v>3120</v>
      </c>
      <c r="C20" s="7">
        <f>B20*12</f>
        <v>37440</v>
      </c>
      <c r="D20" s="19">
        <f>Managers!E4</f>
        <v>42240</v>
      </c>
      <c r="E20" s="122">
        <f>D20-C20</f>
        <v>4800</v>
      </c>
      <c r="F20" s="20">
        <f>D20/12</f>
        <v>3520</v>
      </c>
      <c r="G20" s="105" t="s">
        <v>90</v>
      </c>
      <c r="H20"/>
      <c r="I20"/>
    </row>
    <row r="21" spans="1:9" x14ac:dyDescent="0.25">
      <c r="C21" s="156"/>
      <c r="D21" s="156"/>
      <c r="E21" s="226"/>
      <c r="F21"/>
      <c r="G21"/>
      <c r="H21"/>
      <c r="I21"/>
    </row>
    <row r="22" spans="1:9" x14ac:dyDescent="0.25">
      <c r="B22" s="156"/>
      <c r="D22" s="156"/>
      <c r="E22"/>
      <c r="F22"/>
      <c r="G22"/>
      <c r="H22"/>
      <c r="I22"/>
    </row>
    <row r="23" spans="1:9" x14ac:dyDescent="0.25">
      <c r="E23" s="227"/>
      <c r="F23"/>
      <c r="G23"/>
      <c r="H23"/>
      <c r="I23"/>
    </row>
    <row r="24" spans="1:9" x14ac:dyDescent="0.25">
      <c r="B24" s="156"/>
      <c r="E24"/>
      <c r="F24"/>
      <c r="G24"/>
      <c r="H24"/>
      <c r="I24"/>
    </row>
    <row r="25" spans="1:9" x14ac:dyDescent="0.25">
      <c r="E25"/>
      <c r="F25"/>
      <c r="G25"/>
      <c r="H25"/>
      <c r="I25"/>
    </row>
    <row r="26" spans="1:9" x14ac:dyDescent="0.25">
      <c r="E26"/>
      <c r="F26"/>
      <c r="G26"/>
      <c r="H26"/>
      <c r="I26"/>
    </row>
    <row r="27" spans="1:9" x14ac:dyDescent="0.25">
      <c r="E27"/>
      <c r="F27"/>
      <c r="G27"/>
      <c r="H27"/>
      <c r="I27"/>
    </row>
    <row r="28" spans="1:9" x14ac:dyDescent="0.25">
      <c r="E28"/>
      <c r="F28"/>
      <c r="G28"/>
      <c r="H28"/>
      <c r="I28"/>
    </row>
    <row r="29" spans="1:9" x14ac:dyDescent="0.25">
      <c r="E29"/>
      <c r="F29"/>
      <c r="G29"/>
      <c r="H29"/>
      <c r="I29"/>
    </row>
    <row r="30" spans="1:9" x14ac:dyDescent="0.25">
      <c r="E30"/>
      <c r="F30"/>
      <c r="G30"/>
      <c r="H30"/>
      <c r="I30"/>
    </row>
    <row r="31" spans="1:9" x14ac:dyDescent="0.25">
      <c r="E31"/>
      <c r="F31"/>
      <c r="G31"/>
      <c r="H31"/>
      <c r="I31"/>
    </row>
    <row r="32" spans="1:9" x14ac:dyDescent="0.25">
      <c r="E32"/>
      <c r="F32"/>
      <c r="G32"/>
      <c r="H32"/>
      <c r="I32"/>
    </row>
    <row r="33" spans="5:9" x14ac:dyDescent="0.25">
      <c r="E33"/>
      <c r="F33"/>
      <c r="G33"/>
      <c r="H33"/>
      <c r="I33"/>
    </row>
    <row r="34" spans="5:9" x14ac:dyDescent="0.25">
      <c r="E34"/>
      <c r="F34"/>
      <c r="G34"/>
      <c r="H34"/>
      <c r="I34"/>
    </row>
    <row r="35" spans="5:9" x14ac:dyDescent="0.25">
      <c r="E35"/>
      <c r="F35"/>
      <c r="G35"/>
      <c r="H35"/>
      <c r="I35"/>
    </row>
    <row r="36" spans="5:9" x14ac:dyDescent="0.25">
      <c r="E36"/>
      <c r="F36"/>
      <c r="G36"/>
      <c r="H36"/>
      <c r="I36"/>
    </row>
    <row r="37" spans="5:9" x14ac:dyDescent="0.25">
      <c r="E37"/>
      <c r="F37"/>
      <c r="G37"/>
      <c r="H37"/>
      <c r="I37"/>
    </row>
    <row r="38" spans="5:9" x14ac:dyDescent="0.25">
      <c r="E38"/>
      <c r="F38"/>
      <c r="G38"/>
      <c r="H38"/>
      <c r="I38"/>
    </row>
    <row r="39" spans="5:9" x14ac:dyDescent="0.25">
      <c r="E39"/>
      <c r="F39"/>
      <c r="G39"/>
      <c r="H39"/>
      <c r="I39"/>
    </row>
    <row r="40" spans="5:9" x14ac:dyDescent="0.25">
      <c r="E40"/>
      <c r="F40"/>
      <c r="G40"/>
      <c r="H40"/>
      <c r="I40"/>
    </row>
    <row r="41" spans="5:9" x14ac:dyDescent="0.25">
      <c r="E41"/>
      <c r="F41"/>
      <c r="G41"/>
      <c r="H41"/>
      <c r="I41"/>
    </row>
  </sheetData>
  <mergeCells count="10">
    <mergeCell ref="C18:C19"/>
    <mergeCell ref="D18:D19"/>
    <mergeCell ref="E18:E19"/>
    <mergeCell ref="F18:F19"/>
    <mergeCell ref="G18:G19"/>
    <mergeCell ref="D1:D2"/>
    <mergeCell ref="G1:G2"/>
    <mergeCell ref="F1:F2"/>
    <mergeCell ref="C1:C2"/>
    <mergeCell ref="E1:E2"/>
  </mergeCells>
  <pageMargins left="0.25" right="0.25" top="0.75" bottom="0.75" header="0.3" footer="0.3"/>
  <pageSetup scale="75" fitToHeight="0" orientation="landscape" r:id="rId1"/>
  <headerFooter>
    <oddHeader>&amp;C&amp;"Times New Roman,Bold"Temporary Rate Review&amp;R&amp;"Times New Roman,Bold"Docket No. 49759</oddHeader>
    <oddFooter>&amp;R&amp;"Times New Roman,Bold"Page 1 of 20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9EA99-697C-426A-8BB5-0ED57C941CA9}">
  <sheetPr>
    <pageSetUpPr fitToPage="1"/>
  </sheetPr>
  <dimension ref="A1:G21"/>
  <sheetViews>
    <sheetView view="pageLayout" zoomScaleNormal="100" workbookViewId="0">
      <selection activeCell="F1" sqref="F1:F1048576"/>
    </sheetView>
  </sheetViews>
  <sheetFormatPr defaultRowHeight="15" x14ac:dyDescent="0.25"/>
  <cols>
    <col min="1" max="1" width="24.28515625" style="5" bestFit="1" customWidth="1"/>
    <col min="2" max="2" width="12.7109375" style="39" customWidth="1"/>
    <col min="3" max="4" width="15" style="5" customWidth="1"/>
    <col min="5" max="5" width="56.42578125" style="5" customWidth="1"/>
    <col min="6" max="6" width="13.7109375" style="1" customWidth="1"/>
    <col min="7" max="7" width="14" style="1" customWidth="1"/>
    <col min="8" max="8" width="72.42578125" style="5" customWidth="1"/>
    <col min="9" max="16384" width="9.140625" style="5"/>
  </cols>
  <sheetData>
    <row r="1" spans="1:7" x14ac:dyDescent="0.25">
      <c r="A1" s="39"/>
      <c r="B1" s="235" t="s">
        <v>160</v>
      </c>
      <c r="C1" s="140"/>
      <c r="D1" s="231" t="s">
        <v>159</v>
      </c>
      <c r="E1" s="233" t="s">
        <v>85</v>
      </c>
      <c r="F1" s="5"/>
      <c r="G1" s="5"/>
    </row>
    <row r="2" spans="1:7" ht="33.75" customHeight="1" thickBot="1" x14ac:dyDescent="0.3">
      <c r="A2" s="39"/>
      <c r="B2" s="236"/>
      <c r="C2" s="141" t="s">
        <v>86</v>
      </c>
      <c r="D2" s="232"/>
      <c r="E2" s="234"/>
      <c r="F2" s="5"/>
      <c r="G2" s="5"/>
    </row>
    <row r="3" spans="1:7" ht="30.75" thickBot="1" x14ac:dyDescent="0.3">
      <c r="A3" s="218" t="s">
        <v>161</v>
      </c>
      <c r="B3" s="219">
        <f>'Well Repair'!E2</f>
        <v>3868.71</v>
      </c>
      <c r="C3" s="220">
        <f>D3-B3</f>
        <v>0</v>
      </c>
      <c r="D3" s="221">
        <f>'Well Repair'!E2</f>
        <v>3868.71</v>
      </c>
      <c r="E3" s="146" t="s">
        <v>162</v>
      </c>
      <c r="F3" s="5"/>
      <c r="G3" s="5"/>
    </row>
    <row r="4" spans="1:7" ht="15.75" thickBot="1" x14ac:dyDescent="0.3">
      <c r="A4" s="222" t="s">
        <v>87</v>
      </c>
      <c r="B4" s="223">
        <f>SUM(B3:B3)</f>
        <v>3868.71</v>
      </c>
      <c r="C4" s="224">
        <f>SUM(C3:C3)</f>
        <v>0</v>
      </c>
      <c r="D4" s="225">
        <f>SUM(D3:D3)</f>
        <v>3868.71</v>
      </c>
      <c r="E4" s="156"/>
      <c r="F4" s="5"/>
      <c r="G4" s="5"/>
    </row>
    <row r="5" spans="1:7" x14ac:dyDescent="0.25">
      <c r="B5" s="5"/>
      <c r="F5" s="5"/>
      <c r="G5" s="5"/>
    </row>
    <row r="6" spans="1:7" x14ac:dyDescent="0.25">
      <c r="A6" s="5" t="s">
        <v>295</v>
      </c>
      <c r="B6" s="156"/>
      <c r="D6" s="156"/>
      <c r="E6" s="156"/>
      <c r="F6" s="5"/>
      <c r="G6" s="5"/>
    </row>
    <row r="7" spans="1:7" ht="15.75" thickBot="1" x14ac:dyDescent="0.3">
      <c r="B7" s="5"/>
      <c r="F7" s="5"/>
      <c r="G7" s="5"/>
    </row>
    <row r="8" spans="1:7" x14ac:dyDescent="0.25">
      <c r="A8" s="39"/>
      <c r="B8" s="235" t="s">
        <v>160</v>
      </c>
      <c r="C8" s="140"/>
      <c r="D8" s="231" t="s">
        <v>159</v>
      </c>
      <c r="E8" s="233" t="s">
        <v>85</v>
      </c>
      <c r="F8" s="5"/>
      <c r="G8" s="5"/>
    </row>
    <row r="9" spans="1:7" ht="33.75" customHeight="1" thickBot="1" x14ac:dyDescent="0.3">
      <c r="A9" s="39"/>
      <c r="B9" s="236"/>
      <c r="C9" s="141" t="s">
        <v>86</v>
      </c>
      <c r="D9" s="232"/>
      <c r="E9" s="234"/>
      <c r="F9" s="5"/>
      <c r="G9" s="5"/>
    </row>
    <row r="10" spans="1:7" ht="30" x14ac:dyDescent="0.25">
      <c r="A10" s="142" t="s">
        <v>288</v>
      </c>
      <c r="B10" s="143">
        <f>SUM('Items for Surcharge'!F5:F8)</f>
        <v>80</v>
      </c>
      <c r="C10" s="144">
        <f>D10-B10</f>
        <v>0</v>
      </c>
      <c r="D10" s="145">
        <f>SUM('Items for Surcharge'!F5:F8)</f>
        <v>80</v>
      </c>
      <c r="E10" s="146" t="s">
        <v>351</v>
      </c>
      <c r="F10" s="5"/>
      <c r="G10" s="5"/>
    </row>
    <row r="11" spans="1:7" ht="30" x14ac:dyDescent="0.25">
      <c r="A11" s="147" t="s">
        <v>289</v>
      </c>
      <c r="B11" s="148">
        <f>SUM('Items for Surcharge'!F11:F14)</f>
        <v>941.47</v>
      </c>
      <c r="C11" s="149">
        <f>D11-B11</f>
        <v>0</v>
      </c>
      <c r="D11" s="150">
        <f>SUM('Items for Surcharge'!F11:F14)</f>
        <v>941.47</v>
      </c>
      <c r="E11" s="151" t="s">
        <v>351</v>
      </c>
      <c r="F11" s="5"/>
      <c r="G11" s="5"/>
    </row>
    <row r="12" spans="1:7" ht="30" x14ac:dyDescent="0.25">
      <c r="A12" s="147" t="s">
        <v>290</v>
      </c>
      <c r="B12" s="148">
        <f>SUM('Items for Surcharge'!F18:F25)</f>
        <v>2890</v>
      </c>
      <c r="C12" s="149">
        <f>D12-B12</f>
        <v>0</v>
      </c>
      <c r="D12" s="150">
        <f>SUM('Items for Surcharge'!F18:F25)</f>
        <v>2890</v>
      </c>
      <c r="E12" s="151" t="s">
        <v>351</v>
      </c>
      <c r="F12" s="5"/>
      <c r="G12" s="5"/>
    </row>
    <row r="13" spans="1:7" ht="15.75" thickBot="1" x14ac:dyDescent="0.3">
      <c r="A13" s="152" t="s">
        <v>87</v>
      </c>
      <c r="B13" s="153">
        <f>SUM(B10:B12)</f>
        <v>3911.4700000000003</v>
      </c>
      <c r="C13" s="154">
        <f>SUM(C10:C12)</f>
        <v>0</v>
      </c>
      <c r="D13" s="155">
        <f>SUM(D10:D12)</f>
        <v>3911.4700000000003</v>
      </c>
      <c r="E13" s="156"/>
      <c r="F13" s="5"/>
      <c r="G13" s="5"/>
    </row>
    <row r="14" spans="1:7" x14ac:dyDescent="0.25">
      <c r="F14" s="5"/>
      <c r="G14" s="5"/>
    </row>
    <row r="15" spans="1:7" x14ac:dyDescent="0.25">
      <c r="F15" s="5"/>
      <c r="G15" s="5"/>
    </row>
    <row r="16" spans="1:7" x14ac:dyDescent="0.25">
      <c r="F16" s="5"/>
      <c r="G16" s="5"/>
    </row>
    <row r="17" spans="6:7" x14ac:dyDescent="0.25">
      <c r="F17" s="5"/>
      <c r="G17" s="5"/>
    </row>
    <row r="18" spans="6:7" x14ac:dyDescent="0.25">
      <c r="F18" s="5"/>
      <c r="G18" s="5"/>
    </row>
    <row r="19" spans="6:7" x14ac:dyDescent="0.25">
      <c r="F19" s="5"/>
      <c r="G19" s="5"/>
    </row>
    <row r="20" spans="6:7" x14ac:dyDescent="0.25">
      <c r="F20" s="5"/>
      <c r="G20" s="5"/>
    </row>
    <row r="21" spans="6:7" x14ac:dyDescent="0.25">
      <c r="F21" s="5"/>
      <c r="G21" s="5"/>
    </row>
  </sheetData>
  <mergeCells count="6">
    <mergeCell ref="D1:D2"/>
    <mergeCell ref="E1:E2"/>
    <mergeCell ref="B1:B2"/>
    <mergeCell ref="B8:B9"/>
    <mergeCell ref="D8:D9"/>
    <mergeCell ref="E8:E9"/>
  </mergeCells>
  <pageMargins left="0.25" right="0.25" top="0.75" bottom="0.75" header="0.3" footer="0.3"/>
  <pageSetup fitToHeight="0" orientation="landscape" r:id="rId1"/>
  <headerFooter>
    <oddHeader>&amp;C&amp;"Times New Roman,Bold"Temporary Rate Review&amp;R&amp;"Times New Roman,Bold"Docket No. 49759</oddHeader>
    <oddFooter>&amp;R&amp;"Times New Roman,Bold"Page 2 of 20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39"/>
  <sheetViews>
    <sheetView view="pageLayout" zoomScaleNormal="100" workbookViewId="0">
      <selection activeCell="C10" sqref="C10"/>
    </sheetView>
  </sheetViews>
  <sheetFormatPr defaultRowHeight="15" x14ac:dyDescent="0.25"/>
  <cols>
    <col min="1" max="1" width="20.5703125" style="5" customWidth="1"/>
    <col min="2" max="3" width="21.7109375" customWidth="1"/>
    <col min="4" max="4" width="19.7109375" bestFit="1" customWidth="1"/>
    <col min="5" max="5" width="11.140625" customWidth="1"/>
    <col min="9" max="9" width="42.7109375" bestFit="1" customWidth="1"/>
  </cols>
  <sheetData>
    <row r="1" spans="1:13" ht="15.75" thickBot="1" x14ac:dyDescent="0.3">
      <c r="A1" s="6"/>
      <c r="B1" s="237" t="s">
        <v>2</v>
      </c>
      <c r="C1" s="238"/>
      <c r="D1" s="6"/>
      <c r="E1" s="6"/>
    </row>
    <row r="2" spans="1:13" ht="30.75" thickBot="1" x14ac:dyDescent="0.3">
      <c r="B2" s="21" t="s">
        <v>14</v>
      </c>
      <c r="C2" s="22" t="s">
        <v>15</v>
      </c>
      <c r="D2" s="23" t="s">
        <v>16</v>
      </c>
      <c r="E2" s="24" t="s">
        <v>17</v>
      </c>
    </row>
    <row r="3" spans="1:13" x14ac:dyDescent="0.25">
      <c r="A3" s="6" t="s">
        <v>25</v>
      </c>
      <c r="B3" s="31">
        <v>6</v>
      </c>
      <c r="C3" s="26">
        <v>520</v>
      </c>
      <c r="D3" s="27">
        <f>C3*B3</f>
        <v>3120</v>
      </c>
      <c r="E3" s="28">
        <f>D3*12</f>
        <v>37440</v>
      </c>
    </row>
    <row r="4" spans="1:13" s="5" customFormat="1" ht="15.75" thickBot="1" x14ac:dyDescent="0.3">
      <c r="A4" s="8" t="s">
        <v>26</v>
      </c>
      <c r="B4" s="32">
        <v>8</v>
      </c>
      <c r="C4" s="25">
        <v>440</v>
      </c>
      <c r="D4" s="29">
        <f>B4*C4</f>
        <v>3520</v>
      </c>
      <c r="E4" s="30">
        <f>D4*12</f>
        <v>42240</v>
      </c>
      <c r="F4"/>
      <c r="H4"/>
      <c r="I4"/>
      <c r="J4"/>
      <c r="K4"/>
      <c r="L4"/>
      <c r="M4"/>
    </row>
    <row r="5" spans="1:13" s="5" customFormat="1" x14ac:dyDescent="0.25">
      <c r="A5" s="8"/>
      <c r="B5" s="16"/>
      <c r="E5"/>
      <c r="F5"/>
      <c r="H5"/>
      <c r="I5"/>
      <c r="J5"/>
      <c r="K5"/>
      <c r="L5"/>
      <c r="M5"/>
    </row>
    <row r="6" spans="1:13" x14ac:dyDescent="0.25">
      <c r="A6" s="239" t="s">
        <v>352</v>
      </c>
      <c r="B6" s="239"/>
      <c r="C6" s="239"/>
      <c r="D6" s="239"/>
      <c r="E6" s="239"/>
    </row>
    <row r="7" spans="1:13" x14ac:dyDescent="0.25">
      <c r="A7" s="239"/>
      <c r="B7" s="239"/>
      <c r="C7" s="239"/>
      <c r="D7" s="239"/>
      <c r="E7" s="239"/>
    </row>
    <row r="8" spans="1:13" x14ac:dyDescent="0.25">
      <c r="A8"/>
    </row>
    <row r="9" spans="1:13" x14ac:dyDescent="0.25">
      <c r="A9"/>
    </row>
    <row r="10" spans="1:13" x14ac:dyDescent="0.25">
      <c r="A10"/>
    </row>
    <row r="11" spans="1:13" x14ac:dyDescent="0.25">
      <c r="A11"/>
    </row>
    <row r="12" spans="1:13" x14ac:dyDescent="0.25">
      <c r="A12"/>
    </row>
    <row r="13" spans="1:13" x14ac:dyDescent="0.25">
      <c r="A13"/>
    </row>
    <row r="14" spans="1:13" x14ac:dyDescent="0.25">
      <c r="A14"/>
    </row>
    <row r="15" spans="1:13" x14ac:dyDescent="0.25">
      <c r="A15"/>
    </row>
    <row r="16" spans="1:13" x14ac:dyDescent="0.25">
      <c r="A16"/>
    </row>
    <row r="17" spans="1:1" x14ac:dyDescent="0.25">
      <c r="A17"/>
    </row>
    <row r="18" spans="1:1" x14ac:dyDescent="0.25">
      <c r="A18"/>
    </row>
    <row r="26" spans="1:1" ht="30" customHeight="1" x14ac:dyDescent="0.25"/>
    <row r="27" spans="1:1" ht="105" customHeight="1" x14ac:dyDescent="0.25"/>
    <row r="29" spans="1:1" ht="30" customHeight="1" x14ac:dyDescent="0.25"/>
    <row r="30" spans="1:1" ht="30" customHeight="1" x14ac:dyDescent="0.25"/>
    <row r="31" spans="1:1" ht="60" customHeight="1" x14ac:dyDescent="0.25"/>
    <row r="32" spans="1:1" ht="75" customHeight="1" x14ac:dyDescent="0.25"/>
    <row r="37" ht="30" customHeight="1" x14ac:dyDescent="0.25"/>
    <row r="38" ht="105" customHeight="1" x14ac:dyDescent="0.25"/>
    <row r="40" ht="30" customHeight="1" x14ac:dyDescent="0.25"/>
    <row r="41" ht="30" customHeight="1" x14ac:dyDescent="0.25"/>
    <row r="42" ht="60" customHeight="1" x14ac:dyDescent="0.25"/>
    <row r="43" ht="45" customHeight="1" x14ac:dyDescent="0.25"/>
    <row r="45" ht="60" customHeight="1" x14ac:dyDescent="0.25"/>
    <row r="46" ht="45.75" customHeight="1" x14ac:dyDescent="0.25"/>
    <row r="50" ht="30" customHeight="1" x14ac:dyDescent="0.25"/>
    <row r="51" ht="105" customHeight="1" x14ac:dyDescent="0.25"/>
    <row r="53" ht="30" customHeight="1" x14ac:dyDescent="0.25"/>
    <row r="54" ht="30" customHeight="1" x14ac:dyDescent="0.25"/>
    <row r="55" ht="60" customHeight="1" x14ac:dyDescent="0.25"/>
    <row r="56" ht="60" customHeight="1" x14ac:dyDescent="0.25"/>
    <row r="61" ht="30" customHeight="1" x14ac:dyDescent="0.25"/>
    <row r="62" ht="105" customHeight="1" x14ac:dyDescent="0.25"/>
    <row r="64" ht="30" customHeight="1" x14ac:dyDescent="0.25"/>
    <row r="65" ht="30" customHeight="1" x14ac:dyDescent="0.25"/>
    <row r="66" ht="60" customHeight="1" x14ac:dyDescent="0.25"/>
    <row r="67" ht="60" customHeight="1" x14ac:dyDescent="0.25"/>
    <row r="69" ht="45.75" customHeight="1" x14ac:dyDescent="0.25"/>
    <row r="73" ht="30" customHeight="1" x14ac:dyDescent="0.25"/>
    <row r="74" ht="105" customHeight="1" x14ac:dyDescent="0.25"/>
    <row r="76" ht="30" customHeight="1" x14ac:dyDescent="0.25"/>
    <row r="77" ht="30" customHeight="1" x14ac:dyDescent="0.25"/>
    <row r="78" ht="60" customHeight="1" x14ac:dyDescent="0.25"/>
    <row r="80" ht="45" customHeight="1" x14ac:dyDescent="0.25"/>
    <row r="85" ht="30" customHeight="1" x14ac:dyDescent="0.25"/>
    <row r="86" ht="105" customHeight="1" x14ac:dyDescent="0.25"/>
    <row r="88" ht="60" customHeight="1" x14ac:dyDescent="0.25"/>
    <row r="90" ht="30" customHeight="1" x14ac:dyDescent="0.25"/>
    <row r="91" ht="30" customHeight="1" x14ac:dyDescent="0.25"/>
    <row r="92" ht="60" customHeight="1" x14ac:dyDescent="0.25"/>
    <row r="93" ht="45" customHeight="1" x14ac:dyDescent="0.25"/>
    <row r="95" ht="75.75" customHeight="1" x14ac:dyDescent="0.25"/>
    <row r="99" ht="30" customHeight="1" x14ac:dyDescent="0.25"/>
    <row r="100" ht="105" customHeight="1" x14ac:dyDescent="0.25"/>
    <row r="102" ht="30" customHeight="1" x14ac:dyDescent="0.25"/>
    <row r="103" ht="30" customHeight="1" x14ac:dyDescent="0.25"/>
    <row r="104" ht="75" customHeight="1" x14ac:dyDescent="0.25"/>
    <row r="105" ht="45" customHeight="1" x14ac:dyDescent="0.25"/>
    <row r="110" ht="30" customHeight="1" x14ac:dyDescent="0.25"/>
    <row r="111" ht="105" customHeight="1" x14ac:dyDescent="0.25"/>
    <row r="113" ht="30" customHeight="1" x14ac:dyDescent="0.25"/>
    <row r="114" ht="30" customHeight="1" x14ac:dyDescent="0.25"/>
    <row r="115" ht="75" customHeight="1" x14ac:dyDescent="0.25"/>
    <row r="116" ht="45" customHeight="1" x14ac:dyDescent="0.25"/>
    <row r="118" ht="90" customHeight="1" x14ac:dyDescent="0.25"/>
    <row r="119" ht="75.75" customHeight="1" x14ac:dyDescent="0.25"/>
    <row r="123" ht="30" customHeight="1" x14ac:dyDescent="0.25"/>
    <row r="124" ht="105" customHeight="1" x14ac:dyDescent="0.25"/>
    <row r="126" ht="30" customHeight="1" x14ac:dyDescent="0.25"/>
    <row r="127" ht="30" customHeight="1" x14ac:dyDescent="0.25"/>
    <row r="128" ht="75" customHeight="1" x14ac:dyDescent="0.25"/>
    <row r="130" ht="45.75" customHeight="1" x14ac:dyDescent="0.25"/>
    <row r="134" ht="30" customHeight="1" x14ac:dyDescent="0.25"/>
    <row r="135" ht="105" customHeight="1" x14ac:dyDescent="0.25"/>
    <row r="137" ht="30" customHeight="1" x14ac:dyDescent="0.25"/>
    <row r="138" ht="30" customHeight="1" x14ac:dyDescent="0.25"/>
    <row r="139" ht="75" customHeight="1" x14ac:dyDescent="0.25"/>
  </sheetData>
  <sortState xmlns:xlrd2="http://schemas.microsoft.com/office/spreadsheetml/2017/richdata2" ref="H1:M135">
    <sortCondition ref="I1:I135"/>
  </sortState>
  <mergeCells count="2">
    <mergeCell ref="B1:C1"/>
    <mergeCell ref="A6:E7"/>
  </mergeCells>
  <pageMargins left="0.7" right="0.7" top="0.75" bottom="0.75" header="0.3" footer="0.3"/>
  <pageSetup scale="95" fitToHeight="0" orientation="portrait" r:id="rId1"/>
  <headerFooter>
    <oddHeader xml:space="preserve">&amp;C&amp;"Times New Roman,Bold"Temporary Rate Review - Receiver's Fee per Connection
&amp;R&amp;"Times New Roman,Bold"Docket No. 49759
</oddHeader>
    <oddFooter>&amp;R&amp;"Times New Roman,Bold"Page 3 of 20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fitToPage="1"/>
  </sheetPr>
  <dimension ref="A1:U125"/>
  <sheetViews>
    <sheetView view="pageLayout" zoomScaleNormal="100" workbookViewId="0">
      <selection activeCell="E68" sqref="E68"/>
    </sheetView>
  </sheetViews>
  <sheetFormatPr defaultColWidth="9.140625" defaultRowHeight="15" x14ac:dyDescent="0.25"/>
  <cols>
    <col min="1" max="1" width="31.42578125" style="5" customWidth="1"/>
    <col min="2" max="2" width="21.5703125" style="5" customWidth="1"/>
    <col min="3" max="3" width="11.5703125" style="5" customWidth="1"/>
    <col min="4" max="5" width="12.5703125" style="5" bestFit="1" customWidth="1"/>
    <col min="6" max="6" width="19.7109375" bestFit="1" customWidth="1"/>
    <col min="7" max="7" width="19.7109375" style="5" customWidth="1"/>
    <col min="8" max="8" width="20.85546875" bestFit="1" customWidth="1"/>
    <col min="9" max="9" width="16.7109375" bestFit="1" customWidth="1"/>
    <col min="10" max="10" width="8.7109375" bestFit="1" customWidth="1"/>
    <col min="11" max="11" width="32.5703125" bestFit="1" customWidth="1"/>
    <col min="22" max="16384" width="9.140625" style="5"/>
  </cols>
  <sheetData>
    <row r="1" spans="1:21" x14ac:dyDescent="0.25">
      <c r="A1" s="39" t="s">
        <v>41</v>
      </c>
      <c r="B1" s="39"/>
      <c r="C1" s="39"/>
      <c r="D1" s="39"/>
      <c r="E1" s="39"/>
    </row>
    <row r="2" spans="1:21" ht="15.75" customHeight="1" x14ac:dyDescent="0.25">
      <c r="A2" s="65" t="s">
        <v>42</v>
      </c>
      <c r="B2" s="39"/>
      <c r="C2" s="39"/>
      <c r="D2" s="39"/>
      <c r="E2" s="39"/>
    </row>
    <row r="3" spans="1:21" ht="15.75" customHeight="1" thickBot="1" x14ac:dyDescent="0.3">
      <c r="A3" s="39"/>
      <c r="B3" s="39"/>
      <c r="C3" s="39"/>
      <c r="D3" s="39"/>
      <c r="E3" s="39"/>
      <c r="F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1" ht="15.75" thickBot="1" x14ac:dyDescent="0.3">
      <c r="A4" s="39" t="s">
        <v>1</v>
      </c>
      <c r="B4" s="39"/>
      <c r="C4" s="39"/>
      <c r="D4" s="40" t="s">
        <v>37</v>
      </c>
      <c r="E4" s="41">
        <f>E26</f>
        <v>1891.2061111111113</v>
      </c>
      <c r="G4"/>
    </row>
    <row r="5" spans="1:21" ht="15" customHeight="1" thickBot="1" x14ac:dyDescent="0.3">
      <c r="A5" s="39"/>
      <c r="B5" s="39"/>
      <c r="C5" s="39"/>
      <c r="D5" s="39"/>
      <c r="E5" s="39"/>
      <c r="G5"/>
    </row>
    <row r="6" spans="1:21" ht="45" customHeight="1" thickBot="1" x14ac:dyDescent="0.3">
      <c r="A6" s="56" t="s">
        <v>5</v>
      </c>
      <c r="B6" s="53" t="s">
        <v>30</v>
      </c>
      <c r="C6" s="54" t="s">
        <v>38</v>
      </c>
      <c r="D6" s="54" t="s">
        <v>29</v>
      </c>
      <c r="E6" s="55" t="s">
        <v>6</v>
      </c>
      <c r="G6"/>
    </row>
    <row r="7" spans="1:21" ht="30" x14ac:dyDescent="0.25">
      <c r="A7" s="43" t="s">
        <v>19</v>
      </c>
      <c r="B7" s="70" t="s">
        <v>43</v>
      </c>
      <c r="C7" s="71">
        <v>2</v>
      </c>
      <c r="D7" s="72">
        <v>21</v>
      </c>
      <c r="E7" s="73">
        <f>(D7*12)*C7</f>
        <v>504</v>
      </c>
      <c r="G7"/>
    </row>
    <row r="8" spans="1:21" ht="45" x14ac:dyDescent="0.25">
      <c r="A8" s="43" t="s">
        <v>93</v>
      </c>
      <c r="B8" s="47">
        <v>1</v>
      </c>
      <c r="C8" s="45">
        <v>10</v>
      </c>
      <c r="D8" s="44">
        <v>40</v>
      </c>
      <c r="E8" s="52">
        <f t="shared" ref="E8:E25" si="0">(D8*C8)/B8</f>
        <v>400</v>
      </c>
      <c r="F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</row>
    <row r="9" spans="1:21" x14ac:dyDescent="0.25">
      <c r="A9" s="42" t="s">
        <v>40</v>
      </c>
      <c r="B9" s="47">
        <v>3</v>
      </c>
      <c r="C9" s="45">
        <v>2</v>
      </c>
      <c r="D9" s="44">
        <v>75.67</v>
      </c>
      <c r="E9" s="52">
        <f>(D9*C9)/B9</f>
        <v>50.446666666666665</v>
      </c>
      <c r="F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1" x14ac:dyDescent="0.25">
      <c r="A10" s="42" t="s">
        <v>7</v>
      </c>
      <c r="B10" s="47">
        <v>3</v>
      </c>
      <c r="C10" s="45">
        <v>2</v>
      </c>
      <c r="D10" s="44">
        <v>313.25</v>
      </c>
      <c r="E10" s="68">
        <f t="shared" si="0"/>
        <v>208.83333333333334</v>
      </c>
      <c r="F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</row>
    <row r="11" spans="1:21" x14ac:dyDescent="0.25">
      <c r="A11" s="42" t="s">
        <v>8</v>
      </c>
      <c r="B11" s="47">
        <v>3</v>
      </c>
      <c r="C11" s="45">
        <v>2</v>
      </c>
      <c r="D11" s="67">
        <v>57.01</v>
      </c>
      <c r="E11" s="52">
        <f t="shared" si="0"/>
        <v>38.006666666666668</v>
      </c>
      <c r="F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</row>
    <row r="12" spans="1:21" x14ac:dyDescent="0.25">
      <c r="A12" s="42" t="s">
        <v>13</v>
      </c>
      <c r="B12" s="47">
        <v>9</v>
      </c>
      <c r="C12" s="45">
        <v>1</v>
      </c>
      <c r="D12" s="44">
        <v>130</v>
      </c>
      <c r="E12" s="52">
        <f t="shared" si="0"/>
        <v>14.444444444444445</v>
      </c>
      <c r="F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</row>
    <row r="13" spans="1:21" ht="30" x14ac:dyDescent="0.25">
      <c r="A13" s="43" t="s">
        <v>96</v>
      </c>
      <c r="B13" s="47">
        <v>1</v>
      </c>
      <c r="C13" s="45">
        <v>1</v>
      </c>
      <c r="D13" s="44">
        <v>53.75</v>
      </c>
      <c r="E13" s="52">
        <f t="shared" ref="E13" si="1">(D13*C13)/B13</f>
        <v>53.75</v>
      </c>
      <c r="F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</row>
    <row r="14" spans="1:21" ht="30" x14ac:dyDescent="0.25">
      <c r="A14" s="43" t="s">
        <v>97</v>
      </c>
      <c r="B14" s="47">
        <v>3</v>
      </c>
      <c r="C14" s="45">
        <v>1</v>
      </c>
      <c r="D14" s="44">
        <v>53.75</v>
      </c>
      <c r="E14" s="52">
        <f t="shared" si="0"/>
        <v>17.916666666666668</v>
      </c>
      <c r="F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</row>
    <row r="15" spans="1:21" x14ac:dyDescent="0.25">
      <c r="A15" s="42" t="s">
        <v>10</v>
      </c>
      <c r="B15" s="47">
        <v>3</v>
      </c>
      <c r="C15" s="45">
        <v>2</v>
      </c>
      <c r="D15" s="44">
        <v>152.43</v>
      </c>
      <c r="E15" s="52">
        <f t="shared" si="0"/>
        <v>101.62</v>
      </c>
      <c r="F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</row>
    <row r="16" spans="1:21" x14ac:dyDescent="0.25">
      <c r="A16" s="42" t="s">
        <v>9</v>
      </c>
      <c r="B16" s="47">
        <v>3</v>
      </c>
      <c r="C16" s="45">
        <v>2</v>
      </c>
      <c r="D16" s="44">
        <v>102.25</v>
      </c>
      <c r="E16" s="52">
        <f t="shared" si="0"/>
        <v>68.166666666666671</v>
      </c>
      <c r="F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</row>
    <row r="17" spans="1:21" x14ac:dyDescent="0.25">
      <c r="A17" s="42" t="s">
        <v>39</v>
      </c>
      <c r="B17" s="47">
        <v>1</v>
      </c>
      <c r="C17" s="45">
        <v>2</v>
      </c>
      <c r="D17" s="44">
        <v>8.49</v>
      </c>
      <c r="E17" s="52">
        <f t="shared" si="0"/>
        <v>16.98</v>
      </c>
      <c r="F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</row>
    <row r="18" spans="1:21" x14ac:dyDescent="0.25">
      <c r="A18" s="42" t="s">
        <v>98</v>
      </c>
      <c r="B18" s="47">
        <v>1</v>
      </c>
      <c r="C18" s="45">
        <v>1</v>
      </c>
      <c r="D18" s="44">
        <v>8.49</v>
      </c>
      <c r="E18" s="52">
        <f t="shared" si="0"/>
        <v>8.49</v>
      </c>
      <c r="F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x14ac:dyDescent="0.25">
      <c r="A19" s="42" t="s">
        <v>99</v>
      </c>
      <c r="B19" s="47">
        <v>9</v>
      </c>
      <c r="C19" s="45">
        <v>1</v>
      </c>
      <c r="D19" s="44">
        <v>8.49</v>
      </c>
      <c r="E19" s="52">
        <f t="shared" ref="E19" si="2">(D19*C19)/B19</f>
        <v>0.94333333333333336</v>
      </c>
      <c r="F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</row>
    <row r="20" spans="1:21" x14ac:dyDescent="0.25">
      <c r="A20" s="42" t="s">
        <v>94</v>
      </c>
      <c r="B20" s="47">
        <v>6</v>
      </c>
      <c r="C20" s="45">
        <v>1</v>
      </c>
      <c r="D20" s="44">
        <v>170.73</v>
      </c>
      <c r="E20" s="52">
        <f>(D20*C20)/B20</f>
        <v>28.454999999999998</v>
      </c>
      <c r="F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</row>
    <row r="21" spans="1:21" x14ac:dyDescent="0.25">
      <c r="A21" s="42" t="s">
        <v>95</v>
      </c>
      <c r="B21" s="47">
        <v>3</v>
      </c>
      <c r="C21" s="45">
        <v>1</v>
      </c>
      <c r="D21" s="44">
        <v>170.73</v>
      </c>
      <c r="E21" s="52">
        <f>(D21*C21)/B21</f>
        <v>56.91</v>
      </c>
      <c r="F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</row>
    <row r="22" spans="1:21" x14ac:dyDescent="0.25">
      <c r="A22" s="42" t="s">
        <v>11</v>
      </c>
      <c r="B22" s="47">
        <v>3</v>
      </c>
      <c r="C22" s="45">
        <v>2</v>
      </c>
      <c r="D22" s="44">
        <v>272.47000000000003</v>
      </c>
      <c r="E22" s="52">
        <f>(D22*C22)/B22</f>
        <v>181.64666666666668</v>
      </c>
      <c r="F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</row>
    <row r="23" spans="1:21" x14ac:dyDescent="0.25">
      <c r="A23" s="42" t="s">
        <v>91</v>
      </c>
      <c r="B23" s="48">
        <v>1</v>
      </c>
      <c r="C23" s="46">
        <v>1</v>
      </c>
      <c r="D23" s="44">
        <v>53.72</v>
      </c>
      <c r="E23" s="52">
        <f t="shared" si="0"/>
        <v>53.72</v>
      </c>
      <c r="F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</row>
    <row r="24" spans="1:21" x14ac:dyDescent="0.25">
      <c r="A24" s="42" t="s">
        <v>92</v>
      </c>
      <c r="B24" s="48">
        <v>1</v>
      </c>
      <c r="C24" s="46">
        <v>1</v>
      </c>
      <c r="D24" s="44">
        <v>50.13</v>
      </c>
      <c r="E24" s="52">
        <f t="shared" si="0"/>
        <v>50.13</v>
      </c>
      <c r="F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</row>
    <row r="25" spans="1:21" ht="15.75" thickBot="1" x14ac:dyDescent="0.3">
      <c r="A25" s="42" t="s">
        <v>12</v>
      </c>
      <c r="B25" s="49">
        <v>3</v>
      </c>
      <c r="C25" s="50">
        <v>2</v>
      </c>
      <c r="D25" s="51">
        <v>55.12</v>
      </c>
      <c r="E25" s="74">
        <f t="shared" si="0"/>
        <v>36.746666666666663</v>
      </c>
      <c r="F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</row>
    <row r="26" spans="1:21" customFormat="1" ht="17.25" customHeight="1" thickBot="1" x14ac:dyDescent="0.3">
      <c r="A26" s="42"/>
      <c r="B26" s="42"/>
      <c r="C26" s="42"/>
      <c r="D26" s="40" t="s">
        <v>37</v>
      </c>
      <c r="E26" s="69">
        <f>SUM(E7:E25)</f>
        <v>1891.2061111111113</v>
      </c>
      <c r="G26" s="5"/>
    </row>
    <row r="27" spans="1:21" customFormat="1" x14ac:dyDescent="0.25">
      <c r="A27" s="5"/>
      <c r="B27" s="5"/>
      <c r="C27" s="5"/>
      <c r="D27" s="5"/>
      <c r="E27" s="5"/>
      <c r="G27" s="5"/>
    </row>
    <row r="28" spans="1:21" customFormat="1" x14ac:dyDescent="0.25">
      <c r="A28" s="39" t="s">
        <v>52</v>
      </c>
      <c r="G28" s="5"/>
    </row>
    <row r="29" spans="1:21" customFormat="1" x14ac:dyDescent="0.25">
      <c r="A29" s="183"/>
      <c r="B29" s="183"/>
      <c r="C29" s="183"/>
      <c r="D29" s="183"/>
      <c r="E29" s="183"/>
      <c r="G29" s="5"/>
    </row>
    <row r="30" spans="1:21" ht="15.75" thickBot="1" x14ac:dyDescent="0.3">
      <c r="A30" s="184" t="s">
        <v>178</v>
      </c>
      <c r="B30" s="183"/>
      <c r="C30" s="183"/>
      <c r="D30" s="183"/>
      <c r="E30" s="183"/>
      <c r="F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</row>
    <row r="31" spans="1:21" x14ac:dyDescent="0.25">
      <c r="A31" s="8" t="s">
        <v>179</v>
      </c>
      <c r="B31" s="181">
        <v>43739</v>
      </c>
      <c r="C31" s="182">
        <v>294</v>
      </c>
      <c r="D31" s="5" t="s">
        <v>180</v>
      </c>
      <c r="F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</row>
    <row r="32" spans="1:21" x14ac:dyDescent="0.25">
      <c r="A32" s="8" t="s">
        <v>179</v>
      </c>
      <c r="B32" s="181">
        <v>43770</v>
      </c>
      <c r="C32" s="96">
        <v>42</v>
      </c>
      <c r="D32" s="5" t="s">
        <v>181</v>
      </c>
      <c r="F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</row>
    <row r="33" spans="1:21" x14ac:dyDescent="0.25">
      <c r="A33" s="8" t="s">
        <v>179</v>
      </c>
      <c r="B33" s="181">
        <v>43800</v>
      </c>
      <c r="C33" s="96">
        <v>42</v>
      </c>
      <c r="D33" s="5" t="s">
        <v>181</v>
      </c>
      <c r="F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</row>
    <row r="34" spans="1:21" x14ac:dyDescent="0.25">
      <c r="A34" s="8" t="s">
        <v>179</v>
      </c>
      <c r="B34" s="181">
        <v>43831</v>
      </c>
      <c r="C34" s="96">
        <v>63</v>
      </c>
      <c r="D34" s="5" t="s">
        <v>182</v>
      </c>
      <c r="F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</row>
    <row r="35" spans="1:21" x14ac:dyDescent="0.25">
      <c r="A35" s="8" t="s">
        <v>179</v>
      </c>
      <c r="B35" s="181">
        <v>43862</v>
      </c>
      <c r="C35" s="96">
        <v>42</v>
      </c>
      <c r="D35" s="5" t="s">
        <v>181</v>
      </c>
      <c r="F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</row>
    <row r="36" spans="1:21" ht="15.75" thickBot="1" x14ac:dyDescent="0.3">
      <c r="A36" s="8"/>
      <c r="B36" s="181">
        <v>43891</v>
      </c>
      <c r="C36" s="66">
        <v>42</v>
      </c>
      <c r="D36" s="5" t="s">
        <v>181</v>
      </c>
      <c r="F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</row>
    <row r="37" spans="1:21" ht="15.75" thickBot="1" x14ac:dyDescent="0.3">
      <c r="A37" s="8"/>
      <c r="B37" s="17"/>
      <c r="C37" s="6"/>
      <c r="F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</row>
    <row r="38" spans="1:21" ht="15.75" thickBot="1" x14ac:dyDescent="0.3">
      <c r="A38" s="243"/>
      <c r="B38" s="243"/>
      <c r="C38" s="244" t="s">
        <v>177</v>
      </c>
      <c r="D38" s="245"/>
      <c r="E38" s="246"/>
      <c r="F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</row>
    <row r="39" spans="1:21" ht="15.75" thickBot="1" x14ac:dyDescent="0.3">
      <c r="A39" s="243"/>
      <c r="B39" s="243"/>
      <c r="C39" s="240">
        <f>(AVERAGE(C31:C36))</f>
        <v>87.5</v>
      </c>
      <c r="D39" s="241"/>
      <c r="E39" s="242"/>
      <c r="F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</row>
    <row r="40" spans="1:21" ht="15.75" thickBot="1" x14ac:dyDescent="0.3">
      <c r="F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</row>
    <row r="41" spans="1:21" ht="15.75" thickBot="1" x14ac:dyDescent="0.3">
      <c r="C41" s="244" t="s">
        <v>104</v>
      </c>
      <c r="D41" s="245"/>
      <c r="E41" s="246"/>
      <c r="F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</row>
    <row r="42" spans="1:21" ht="15.75" thickBot="1" x14ac:dyDescent="0.3">
      <c r="C42" s="240">
        <f>C39*12</f>
        <v>1050</v>
      </c>
      <c r="D42" s="241"/>
      <c r="E42" s="242"/>
      <c r="F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</row>
    <row r="43" spans="1:21" customFormat="1" ht="15" customHeight="1" x14ac:dyDescent="0.25">
      <c r="G43" s="5"/>
    </row>
    <row r="44" spans="1:21" customFormat="1" x14ac:dyDescent="0.25">
      <c r="G44" s="5"/>
    </row>
    <row r="45" spans="1:21" customFormat="1" x14ac:dyDescent="0.25">
      <c r="G45" s="5"/>
    </row>
    <row r="46" spans="1:21" customFormat="1" x14ac:dyDescent="0.25">
      <c r="G46" s="5"/>
    </row>
    <row r="47" spans="1:21" customFormat="1" ht="15" customHeight="1" x14ac:dyDescent="0.25">
      <c r="G47" s="5"/>
    </row>
    <row r="48" spans="1:21" customFormat="1" ht="32.25" customHeight="1" x14ac:dyDescent="0.25">
      <c r="G48" s="5"/>
    </row>
    <row r="49" spans="7:7" customFormat="1" x14ac:dyDescent="0.25">
      <c r="G49" s="5"/>
    </row>
    <row r="50" spans="7:7" customFormat="1" x14ac:dyDescent="0.25">
      <c r="G50" s="5"/>
    </row>
    <row r="51" spans="7:7" customFormat="1" ht="15" customHeight="1" x14ac:dyDescent="0.25">
      <c r="G51" s="5"/>
    </row>
    <row r="52" spans="7:7" customFormat="1" ht="15" customHeight="1" x14ac:dyDescent="0.25">
      <c r="G52" s="5"/>
    </row>
    <row r="53" spans="7:7" customFormat="1" x14ac:dyDescent="0.25">
      <c r="G53" s="5"/>
    </row>
    <row r="54" spans="7:7" customFormat="1" ht="15" customHeight="1" x14ac:dyDescent="0.25">
      <c r="G54" s="5"/>
    </row>
    <row r="55" spans="7:7" customFormat="1" x14ac:dyDescent="0.25">
      <c r="G55" s="5"/>
    </row>
    <row r="56" spans="7:7" customFormat="1" ht="15" customHeight="1" x14ac:dyDescent="0.25">
      <c r="G56" s="5"/>
    </row>
    <row r="57" spans="7:7" customFormat="1" x14ac:dyDescent="0.25">
      <c r="G57" s="5"/>
    </row>
    <row r="58" spans="7:7" customFormat="1" ht="15" customHeight="1" x14ac:dyDescent="0.25">
      <c r="G58" s="5"/>
    </row>
    <row r="59" spans="7:7" customFormat="1" x14ac:dyDescent="0.25">
      <c r="G59" s="5"/>
    </row>
    <row r="60" spans="7:7" customFormat="1" ht="15" customHeight="1" x14ac:dyDescent="0.25">
      <c r="G60" s="5"/>
    </row>
    <row r="61" spans="7:7" customFormat="1" x14ac:dyDescent="0.25">
      <c r="G61" s="5"/>
    </row>
    <row r="62" spans="7:7" customFormat="1" x14ac:dyDescent="0.25">
      <c r="G62" s="5"/>
    </row>
    <row r="63" spans="7:7" customFormat="1" x14ac:dyDescent="0.25">
      <c r="G63" s="5"/>
    </row>
    <row r="64" spans="7:7" customFormat="1" x14ac:dyDescent="0.25">
      <c r="G64" s="5"/>
    </row>
    <row r="65" spans="7:7" customFormat="1" x14ac:dyDescent="0.25">
      <c r="G65" s="5"/>
    </row>
    <row r="66" spans="7:7" customFormat="1" x14ac:dyDescent="0.25">
      <c r="G66" s="5"/>
    </row>
    <row r="67" spans="7:7" customFormat="1" x14ac:dyDescent="0.25">
      <c r="G67" s="5"/>
    </row>
    <row r="68" spans="7:7" customFormat="1" x14ac:dyDescent="0.25">
      <c r="G68" s="5"/>
    </row>
    <row r="69" spans="7:7" customFormat="1" x14ac:dyDescent="0.25">
      <c r="G69" s="5"/>
    </row>
    <row r="70" spans="7:7" customFormat="1" x14ac:dyDescent="0.25">
      <c r="G70" s="5"/>
    </row>
    <row r="71" spans="7:7" customFormat="1" x14ac:dyDescent="0.25">
      <c r="G71" s="5"/>
    </row>
    <row r="72" spans="7:7" customFormat="1" ht="35.25" customHeight="1" x14ac:dyDescent="0.25">
      <c r="G72" s="5"/>
    </row>
    <row r="73" spans="7:7" customFormat="1" x14ac:dyDescent="0.25">
      <c r="G73" s="5"/>
    </row>
    <row r="74" spans="7:7" customFormat="1" x14ac:dyDescent="0.25">
      <c r="G74" s="5"/>
    </row>
    <row r="75" spans="7:7" customFormat="1" x14ac:dyDescent="0.25">
      <c r="G75" s="5"/>
    </row>
    <row r="76" spans="7:7" customFormat="1" x14ac:dyDescent="0.25">
      <c r="G76" s="5"/>
    </row>
    <row r="77" spans="7:7" customFormat="1" x14ac:dyDescent="0.25">
      <c r="G77" s="5"/>
    </row>
    <row r="78" spans="7:7" customFormat="1" x14ac:dyDescent="0.25">
      <c r="G78" s="5"/>
    </row>
    <row r="79" spans="7:7" customFormat="1" x14ac:dyDescent="0.25">
      <c r="G79" s="5"/>
    </row>
    <row r="80" spans="7:7" customFormat="1" x14ac:dyDescent="0.25">
      <c r="G80" s="5"/>
    </row>
    <row r="81" spans="7:7" customFormat="1" x14ac:dyDescent="0.25">
      <c r="G81" s="5"/>
    </row>
    <row r="82" spans="7:7" customFormat="1" x14ac:dyDescent="0.25">
      <c r="G82" s="5"/>
    </row>
    <row r="83" spans="7:7" customFormat="1" x14ac:dyDescent="0.25">
      <c r="G83" s="5"/>
    </row>
    <row r="84" spans="7:7" customFormat="1" x14ac:dyDescent="0.25">
      <c r="G84" s="5"/>
    </row>
    <row r="85" spans="7:7" customFormat="1" x14ac:dyDescent="0.25">
      <c r="G85" s="5"/>
    </row>
    <row r="86" spans="7:7" customFormat="1" ht="35.25" customHeight="1" x14ac:dyDescent="0.25">
      <c r="G86" s="5"/>
    </row>
    <row r="87" spans="7:7" customFormat="1" x14ac:dyDescent="0.25">
      <c r="G87" s="5"/>
    </row>
    <row r="88" spans="7:7" customFormat="1" x14ac:dyDescent="0.25">
      <c r="G88" s="5"/>
    </row>
    <row r="89" spans="7:7" customFormat="1" x14ac:dyDescent="0.25">
      <c r="G89" s="5"/>
    </row>
    <row r="90" spans="7:7" customFormat="1" x14ac:dyDescent="0.25">
      <c r="G90" s="5"/>
    </row>
    <row r="91" spans="7:7" customFormat="1" x14ac:dyDescent="0.25">
      <c r="G91" s="5"/>
    </row>
    <row r="92" spans="7:7" customFormat="1" x14ac:dyDescent="0.25">
      <c r="G92" s="5"/>
    </row>
    <row r="93" spans="7:7" customFormat="1" x14ac:dyDescent="0.25">
      <c r="G93" s="5"/>
    </row>
    <row r="94" spans="7:7" customFormat="1" x14ac:dyDescent="0.25">
      <c r="G94" s="5"/>
    </row>
    <row r="95" spans="7:7" customFormat="1" x14ac:dyDescent="0.25">
      <c r="G95" s="5"/>
    </row>
    <row r="96" spans="7:7" customFormat="1" x14ac:dyDescent="0.25">
      <c r="G96" s="5"/>
    </row>
    <row r="97" spans="7:7" customFormat="1" x14ac:dyDescent="0.25">
      <c r="G97" s="5"/>
    </row>
    <row r="98" spans="7:7" customFormat="1" x14ac:dyDescent="0.25">
      <c r="G98" s="5"/>
    </row>
    <row r="99" spans="7:7" customFormat="1" x14ac:dyDescent="0.25">
      <c r="G99" s="5"/>
    </row>
    <row r="100" spans="7:7" customFormat="1" x14ac:dyDescent="0.25">
      <c r="G100" s="5"/>
    </row>
    <row r="101" spans="7:7" customFormat="1" x14ac:dyDescent="0.25">
      <c r="G101" s="5"/>
    </row>
    <row r="102" spans="7:7" customFormat="1" x14ac:dyDescent="0.25">
      <c r="G102" s="5"/>
    </row>
    <row r="103" spans="7:7" customFormat="1" x14ac:dyDescent="0.25">
      <c r="G103" s="5"/>
    </row>
    <row r="104" spans="7:7" customFormat="1" x14ac:dyDescent="0.25">
      <c r="G104" s="5"/>
    </row>
    <row r="105" spans="7:7" customFormat="1" x14ac:dyDescent="0.25">
      <c r="G105" s="5"/>
    </row>
    <row r="106" spans="7:7" customFormat="1" x14ac:dyDescent="0.25">
      <c r="G106" s="5"/>
    </row>
    <row r="107" spans="7:7" customFormat="1" x14ac:dyDescent="0.25">
      <c r="G107" s="5"/>
    </row>
    <row r="108" spans="7:7" customFormat="1" x14ac:dyDescent="0.25">
      <c r="G108" s="5"/>
    </row>
    <row r="109" spans="7:7" customFormat="1" x14ac:dyDescent="0.25">
      <c r="G109" s="5"/>
    </row>
    <row r="110" spans="7:7" customFormat="1" x14ac:dyDescent="0.25">
      <c r="G110" s="5"/>
    </row>
    <row r="111" spans="7:7" customFormat="1" x14ac:dyDescent="0.25">
      <c r="G111" s="5"/>
    </row>
    <row r="112" spans="7:7" customFormat="1" x14ac:dyDescent="0.25">
      <c r="G112" s="5"/>
    </row>
    <row r="113" spans="1:7" customFormat="1" x14ac:dyDescent="0.25">
      <c r="G113" s="5"/>
    </row>
    <row r="114" spans="1:7" customFormat="1" x14ac:dyDescent="0.25">
      <c r="G114" s="5"/>
    </row>
    <row r="115" spans="1:7" customFormat="1" x14ac:dyDescent="0.25">
      <c r="G115" s="5"/>
    </row>
    <row r="116" spans="1:7" customFormat="1" x14ac:dyDescent="0.25">
      <c r="G116" s="5"/>
    </row>
    <row r="117" spans="1:7" customFormat="1" x14ac:dyDescent="0.25">
      <c r="G117" s="5"/>
    </row>
    <row r="118" spans="1:7" customFormat="1" x14ac:dyDescent="0.25">
      <c r="G118" s="5"/>
    </row>
    <row r="119" spans="1:7" customFormat="1" x14ac:dyDescent="0.25">
      <c r="G119" s="5"/>
    </row>
    <row r="120" spans="1:7" customFormat="1" x14ac:dyDescent="0.25">
      <c r="G120" s="5"/>
    </row>
    <row r="121" spans="1:7" x14ac:dyDescent="0.25">
      <c r="A121"/>
      <c r="B121"/>
      <c r="C121"/>
      <c r="D121"/>
      <c r="E121"/>
    </row>
    <row r="122" spans="1:7" x14ac:dyDescent="0.25">
      <c r="A122"/>
      <c r="B122"/>
      <c r="C122"/>
      <c r="D122"/>
      <c r="E122"/>
    </row>
    <row r="123" spans="1:7" x14ac:dyDescent="0.25">
      <c r="A123"/>
      <c r="B123"/>
      <c r="C123"/>
      <c r="D123"/>
      <c r="E123"/>
    </row>
    <row r="124" spans="1:7" x14ac:dyDescent="0.25">
      <c r="A124"/>
      <c r="B124"/>
      <c r="C124"/>
      <c r="D124"/>
      <c r="E124"/>
    </row>
    <row r="125" spans="1:7" x14ac:dyDescent="0.25">
      <c r="A125"/>
      <c r="B125"/>
      <c r="C125"/>
      <c r="D125"/>
      <c r="E125"/>
    </row>
  </sheetData>
  <mergeCells count="5">
    <mergeCell ref="C42:E42"/>
    <mergeCell ref="A38:B39"/>
    <mergeCell ref="C38:E38"/>
    <mergeCell ref="C39:E39"/>
    <mergeCell ref="C41:E41"/>
  </mergeCells>
  <hyperlinks>
    <hyperlink ref="A2" r:id="rId1" xr:uid="{682B80D2-8C26-4527-9DBF-C1C386670E4A}"/>
  </hyperlinks>
  <pageMargins left="0.7" right="0.7" top="0.75" bottom="0.75" header="0.3" footer="0.3"/>
  <pageSetup scale="94" orientation="portrait" r:id="rId2"/>
  <headerFooter>
    <oddHeader>&amp;C&amp;"Times New Roman,Bold"Temporary Rate Review - Laboratory Fees
&amp;R&amp;"Times New Roman,Bold"Docket No. 49759</oddHeader>
    <oddFooter>&amp;R&amp;"Times New Roman,Bold"Page 4 of 20</oddFooter>
  </headerFooter>
  <drawing r:id="rId3"/>
  <legacyDrawing r:id="rId4"/>
  <controls>
    <mc:AlternateContent xmlns:mc="http://schemas.openxmlformats.org/markup-compatibility/2006">
      <mc:Choice Requires="x14">
        <control shapeId="3073" r:id="rId5" name="Control 1">
          <controlPr defaultSize="0" r:id="rId6">
            <anchor moveWithCells="1">
              <from>
                <xdr:col>7</xdr:col>
                <xdr:colOff>0</xdr:colOff>
                <xdr:row>3</xdr:row>
                <xdr:rowOff>0</xdr:rowOff>
              </from>
              <to>
                <xdr:col>7</xdr:col>
                <xdr:colOff>914400</xdr:colOff>
                <xdr:row>4</xdr:row>
                <xdr:rowOff>28575</xdr:rowOff>
              </to>
            </anchor>
          </controlPr>
        </control>
      </mc:Choice>
      <mc:Fallback>
        <control shapeId="3073" r:id="rId5" name="Control 1"/>
      </mc:Fallback>
    </mc:AlternateContent>
    <mc:AlternateContent xmlns:mc="http://schemas.openxmlformats.org/markup-compatibility/2006">
      <mc:Choice Requires="x14">
        <control shapeId="3075" r:id="rId7" name="Control 3">
          <controlPr defaultSize="0" r:id="rId6">
            <anchor moveWithCells="1">
              <from>
                <xdr:col>7</xdr:col>
                <xdr:colOff>0</xdr:colOff>
                <xdr:row>3</xdr:row>
                <xdr:rowOff>0</xdr:rowOff>
              </from>
              <to>
                <xdr:col>7</xdr:col>
                <xdr:colOff>914400</xdr:colOff>
                <xdr:row>4</xdr:row>
                <xdr:rowOff>28575</xdr:rowOff>
              </to>
            </anchor>
          </controlPr>
        </control>
      </mc:Choice>
      <mc:Fallback>
        <control shapeId="3075" r:id="rId7" name="Control 3"/>
      </mc:Fallback>
    </mc:AlternateContent>
    <mc:AlternateContent xmlns:mc="http://schemas.openxmlformats.org/markup-compatibility/2006">
      <mc:Choice Requires="x14">
        <control shapeId="3077" r:id="rId8" name="Control 5">
          <controlPr defaultSize="0" r:id="rId9">
            <anchor moveWithCells="1">
              <from>
                <xdr:col>7</xdr:col>
                <xdr:colOff>0</xdr:colOff>
                <xdr:row>3</xdr:row>
                <xdr:rowOff>0</xdr:rowOff>
              </from>
              <to>
                <xdr:col>7</xdr:col>
                <xdr:colOff>914400</xdr:colOff>
                <xdr:row>5</xdr:row>
                <xdr:rowOff>523875</xdr:rowOff>
              </to>
            </anchor>
          </controlPr>
        </control>
      </mc:Choice>
      <mc:Fallback>
        <control shapeId="3077" r:id="rId8" name="Control 5"/>
      </mc:Fallback>
    </mc:AlternateContent>
  </control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138"/>
  <sheetViews>
    <sheetView view="pageLayout" zoomScaleNormal="100" workbookViewId="0">
      <selection activeCell="B47" sqref="B47"/>
    </sheetView>
  </sheetViews>
  <sheetFormatPr defaultColWidth="9.140625" defaultRowHeight="15" x14ac:dyDescent="0.25"/>
  <cols>
    <col min="1" max="1" width="24.5703125" style="5" customWidth="1"/>
    <col min="2" max="2" width="11.7109375" style="5" customWidth="1"/>
    <col min="3" max="3" width="20" style="5" customWidth="1"/>
    <col min="4" max="4" width="9.85546875" style="5" bestFit="1" customWidth="1"/>
    <col min="5" max="5" width="28.5703125" style="5" customWidth="1"/>
    <col min="6" max="6" width="22.28515625" customWidth="1"/>
    <col min="12" max="12" width="16.42578125" style="5" customWidth="1"/>
    <col min="13" max="16384" width="9.140625" style="5"/>
  </cols>
  <sheetData>
    <row r="1" spans="1:13" x14ac:dyDescent="0.25">
      <c r="A1" s="6"/>
      <c r="B1" s="6"/>
      <c r="C1" s="247" t="s">
        <v>2</v>
      </c>
      <c r="D1" s="248"/>
      <c r="E1" s="6"/>
      <c r="L1"/>
      <c r="M1"/>
    </row>
    <row r="2" spans="1:13" ht="15.75" thickBot="1" x14ac:dyDescent="0.3">
      <c r="A2" s="128" t="s">
        <v>22</v>
      </c>
      <c r="B2" s="129" t="s">
        <v>21</v>
      </c>
      <c r="C2" s="130" t="s">
        <v>23</v>
      </c>
      <c r="D2" s="130" t="s">
        <v>24</v>
      </c>
      <c r="E2" s="130" t="s">
        <v>0</v>
      </c>
      <c r="L2"/>
      <c r="M2"/>
    </row>
    <row r="3" spans="1:13" x14ac:dyDescent="0.25">
      <c r="A3" s="131" t="s">
        <v>296</v>
      </c>
      <c r="B3" s="132">
        <v>43647</v>
      </c>
      <c r="C3" s="133">
        <v>2</v>
      </c>
      <c r="D3" s="134">
        <v>131.93</v>
      </c>
      <c r="E3" s="37">
        <f>C3*D3</f>
        <v>263.86</v>
      </c>
    </row>
    <row r="4" spans="1:13" x14ac:dyDescent="0.25">
      <c r="A4" s="131" t="s">
        <v>296</v>
      </c>
      <c r="B4" s="132">
        <v>43739</v>
      </c>
      <c r="C4" s="212">
        <v>2</v>
      </c>
      <c r="D4" s="106">
        <v>131.93</v>
      </c>
      <c r="E4" s="162">
        <f>C4*D4</f>
        <v>263.86</v>
      </c>
      <c r="F4" s="5"/>
      <c r="G4" s="5"/>
      <c r="H4" s="5"/>
      <c r="I4" s="5"/>
      <c r="J4" s="5"/>
      <c r="K4" s="5"/>
    </row>
    <row r="5" spans="1:13" ht="15.75" thickBot="1" x14ac:dyDescent="0.3">
      <c r="A5" s="131" t="s">
        <v>296</v>
      </c>
      <c r="B5" s="132">
        <v>43770</v>
      </c>
      <c r="C5" s="135">
        <v>2</v>
      </c>
      <c r="D5" s="136">
        <v>121.875</v>
      </c>
      <c r="E5" s="108">
        <f>C5*D5</f>
        <v>243.75</v>
      </c>
      <c r="F5" s="5"/>
      <c r="G5" s="5"/>
      <c r="H5" s="5"/>
      <c r="I5" s="5"/>
      <c r="J5" s="5"/>
      <c r="K5" s="5"/>
    </row>
    <row r="6" spans="1:13" ht="15.75" thickBot="1" x14ac:dyDescent="0.3">
      <c r="A6" s="131"/>
      <c r="B6" s="137"/>
      <c r="C6" s="6"/>
      <c r="D6" s="6"/>
      <c r="E6" s="60">
        <f>AVERAGE(E3:E5)</f>
        <v>257.15666666666669</v>
      </c>
      <c r="F6" s="5"/>
      <c r="G6" s="5"/>
      <c r="H6" s="5"/>
      <c r="I6" s="5"/>
      <c r="J6" s="5"/>
      <c r="K6" s="5"/>
    </row>
    <row r="7" spans="1:13" x14ac:dyDescent="0.25">
      <c r="A7" s="131"/>
      <c r="B7" s="137"/>
      <c r="C7" s="6"/>
      <c r="D7" s="6"/>
      <c r="E7" s="6"/>
      <c r="F7" s="5"/>
      <c r="G7" s="5"/>
      <c r="H7" s="5"/>
      <c r="I7" s="5"/>
      <c r="J7" s="5"/>
      <c r="K7" s="5"/>
    </row>
    <row r="8" spans="1:13" x14ac:dyDescent="0.25">
      <c r="A8" s="131"/>
      <c r="B8" s="137"/>
      <c r="C8" s="6"/>
      <c r="D8" s="6"/>
      <c r="E8" s="6"/>
      <c r="F8" s="5"/>
      <c r="G8" s="5"/>
      <c r="H8" s="5"/>
      <c r="I8" s="5"/>
      <c r="J8" s="5"/>
      <c r="K8" s="5"/>
    </row>
    <row r="9" spans="1:13" customFormat="1" ht="30.75" thickBot="1" x14ac:dyDescent="0.3">
      <c r="A9" s="243"/>
      <c r="B9" s="243"/>
      <c r="C9" s="243"/>
      <c r="D9" s="249"/>
      <c r="E9" s="138" t="s">
        <v>183</v>
      </c>
    </row>
    <row r="10" spans="1:13" customFormat="1" ht="15.75" thickBot="1" x14ac:dyDescent="0.3">
      <c r="A10" s="243"/>
      <c r="B10" s="243"/>
      <c r="C10" s="243"/>
      <c r="D10" s="249"/>
      <c r="E10" s="139">
        <f>E6*12</f>
        <v>3085.88</v>
      </c>
      <c r="L10" s="5"/>
    </row>
    <row r="11" spans="1:13" customFormat="1" x14ac:dyDescent="0.25"/>
    <row r="12" spans="1:13" customFormat="1" x14ac:dyDescent="0.25"/>
    <row r="13" spans="1:13" customFormat="1" x14ac:dyDescent="0.25"/>
    <row r="14" spans="1:13" customFormat="1" x14ac:dyDescent="0.25"/>
    <row r="15" spans="1:13" customFormat="1" x14ac:dyDescent="0.25"/>
    <row r="16" spans="1:13" customFormat="1" x14ac:dyDescent="0.25"/>
    <row r="17" spans="1:15" customFormat="1" x14ac:dyDescent="0.25"/>
    <row r="18" spans="1:15" customFormat="1" x14ac:dyDescent="0.25">
      <c r="A18" s="5"/>
      <c r="B18" s="5"/>
      <c r="L18" s="5"/>
      <c r="M18" s="5"/>
      <c r="N18" s="5"/>
      <c r="O18" s="5"/>
    </row>
    <row r="19" spans="1:15" customFormat="1" x14ac:dyDescent="0.25">
      <c r="A19" s="5"/>
      <c r="B19" s="5"/>
      <c r="L19" s="5"/>
      <c r="M19" s="5"/>
      <c r="N19" s="5"/>
      <c r="O19" s="5"/>
    </row>
    <row r="20" spans="1:15" customFormat="1" x14ac:dyDescent="0.25">
      <c r="A20" s="5"/>
      <c r="B20" s="5"/>
      <c r="L20" s="5"/>
      <c r="M20" s="5"/>
      <c r="N20" s="5"/>
      <c r="O20" s="5"/>
    </row>
    <row r="21" spans="1:15" customFormat="1" x14ac:dyDescent="0.25">
      <c r="A21" s="5"/>
      <c r="B21" s="5"/>
      <c r="L21" s="5"/>
      <c r="M21" s="5"/>
      <c r="N21" s="5"/>
      <c r="O21" s="5"/>
    </row>
    <row r="22" spans="1:15" customFormat="1" x14ac:dyDescent="0.25">
      <c r="A22" s="5"/>
      <c r="B22" s="5"/>
      <c r="L22" s="5"/>
      <c r="M22" s="5"/>
      <c r="N22" s="5"/>
      <c r="O22" s="5"/>
    </row>
    <row r="23" spans="1:15" customFormat="1" x14ac:dyDescent="0.25">
      <c r="A23" s="5"/>
      <c r="B23" s="5"/>
      <c r="L23" s="5"/>
      <c r="M23" s="5"/>
      <c r="N23" s="5"/>
      <c r="O23" s="5"/>
    </row>
    <row r="24" spans="1:15" customFormat="1" x14ac:dyDescent="0.25">
      <c r="A24" s="5"/>
      <c r="B24" s="5"/>
      <c r="L24" s="5"/>
      <c r="M24" s="5"/>
      <c r="N24" s="5"/>
      <c r="O24" s="5"/>
    </row>
    <row r="25" spans="1:15" customFormat="1" x14ac:dyDescent="0.25">
      <c r="A25" s="5"/>
      <c r="B25" s="5"/>
      <c r="L25" s="5"/>
      <c r="M25" s="5"/>
      <c r="N25" s="5"/>
      <c r="O25" s="5"/>
    </row>
    <row r="26" spans="1:15" customFormat="1" x14ac:dyDescent="0.25">
      <c r="A26" s="5"/>
      <c r="B26" s="5"/>
      <c r="L26" s="5"/>
      <c r="M26" s="5"/>
      <c r="N26" s="5"/>
      <c r="O26" s="5"/>
    </row>
    <row r="27" spans="1:15" customFormat="1" x14ac:dyDescent="0.25">
      <c r="A27" s="5"/>
      <c r="B27" s="5"/>
      <c r="L27" s="5"/>
      <c r="M27" s="5"/>
      <c r="N27" s="5"/>
      <c r="O27" s="5"/>
    </row>
    <row r="28" spans="1:15" customFormat="1" x14ac:dyDescent="0.25">
      <c r="A28" s="5"/>
      <c r="B28" s="5"/>
      <c r="L28" s="5"/>
      <c r="M28" s="5"/>
      <c r="N28" s="5"/>
      <c r="O28" s="5"/>
    </row>
    <row r="29" spans="1:15" customFormat="1" x14ac:dyDescent="0.25">
      <c r="A29" s="5"/>
      <c r="B29" s="5"/>
      <c r="L29" s="5"/>
      <c r="M29" s="5"/>
      <c r="N29" s="5"/>
      <c r="O29" s="5"/>
    </row>
    <row r="30" spans="1:15" customFormat="1" x14ac:dyDescent="0.25">
      <c r="A30" s="5"/>
      <c r="B30" s="5"/>
      <c r="L30" s="5"/>
      <c r="M30" s="5"/>
      <c r="N30" s="5"/>
      <c r="O30" s="5"/>
    </row>
    <row r="31" spans="1:15" customFormat="1" x14ac:dyDescent="0.25">
      <c r="A31" s="5"/>
      <c r="B31" s="5"/>
      <c r="L31" s="5"/>
      <c r="M31" s="5"/>
      <c r="N31" s="5"/>
      <c r="O31" s="5"/>
    </row>
    <row r="32" spans="1:15" customFormat="1" x14ac:dyDescent="0.25">
      <c r="A32" s="5"/>
      <c r="B32" s="5"/>
      <c r="L32" s="5"/>
      <c r="M32" s="5"/>
      <c r="N32" s="5"/>
      <c r="O32" s="5"/>
    </row>
    <row r="33" spans="1:15" customFormat="1" x14ac:dyDescent="0.25">
      <c r="A33" s="5"/>
      <c r="B33" s="5"/>
      <c r="L33" s="5"/>
      <c r="M33" s="5"/>
      <c r="N33" s="5"/>
      <c r="O33" s="5"/>
    </row>
    <row r="34" spans="1:15" customFormat="1" x14ac:dyDescent="0.25">
      <c r="A34" s="5"/>
      <c r="B34" s="5"/>
      <c r="L34" s="5"/>
      <c r="M34" s="5"/>
      <c r="N34" s="5"/>
      <c r="O34" s="5"/>
    </row>
    <row r="35" spans="1:15" customFormat="1" x14ac:dyDescent="0.25">
      <c r="A35" s="5"/>
      <c r="B35" s="5"/>
      <c r="L35" s="5"/>
      <c r="M35" s="5"/>
      <c r="N35" s="5"/>
      <c r="O35" s="5"/>
    </row>
    <row r="36" spans="1:15" customFormat="1" x14ac:dyDescent="0.25">
      <c r="A36" s="5"/>
      <c r="B36" s="5"/>
      <c r="L36" s="5"/>
      <c r="M36" s="5"/>
      <c r="N36" s="5"/>
      <c r="O36" s="5"/>
    </row>
    <row r="37" spans="1:15" customFormat="1" x14ac:dyDescent="0.25">
      <c r="A37" s="5"/>
      <c r="B37" s="5"/>
      <c r="L37" s="5"/>
      <c r="M37" s="5"/>
      <c r="N37" s="5"/>
      <c r="O37" s="5"/>
    </row>
    <row r="38" spans="1:15" customFormat="1" x14ac:dyDescent="0.25">
      <c r="A38" s="5"/>
      <c r="B38" s="5"/>
      <c r="L38" s="5"/>
      <c r="M38" s="5"/>
      <c r="N38" s="5"/>
      <c r="O38" s="5"/>
    </row>
    <row r="39" spans="1:15" customFormat="1" x14ac:dyDescent="0.25">
      <c r="A39" s="5"/>
      <c r="B39" s="5"/>
      <c r="L39" s="5"/>
      <c r="M39" s="5"/>
      <c r="N39" s="5"/>
      <c r="O39" s="5"/>
    </row>
    <row r="40" spans="1:15" customFormat="1" x14ac:dyDescent="0.25">
      <c r="A40" s="5"/>
      <c r="B40" s="5"/>
      <c r="L40" s="5"/>
      <c r="M40" s="5"/>
      <c r="N40" s="5"/>
      <c r="O40" s="5"/>
    </row>
    <row r="41" spans="1:15" customFormat="1" x14ac:dyDescent="0.25">
      <c r="A41" s="5"/>
      <c r="B41" s="5"/>
      <c r="L41" s="5"/>
      <c r="M41" s="5"/>
      <c r="N41" s="5"/>
      <c r="O41" s="5"/>
    </row>
    <row r="42" spans="1:15" customFormat="1" x14ac:dyDescent="0.25">
      <c r="A42" s="5"/>
      <c r="B42" s="5"/>
      <c r="L42" s="5"/>
      <c r="M42" s="5"/>
      <c r="N42" s="5"/>
      <c r="O42" s="5"/>
    </row>
    <row r="43" spans="1:15" customFormat="1" x14ac:dyDescent="0.25">
      <c r="A43" s="5"/>
      <c r="B43" s="5"/>
      <c r="L43" s="5"/>
      <c r="M43" s="5"/>
      <c r="N43" s="5"/>
      <c r="O43" s="5"/>
    </row>
    <row r="44" spans="1:15" customFormat="1" x14ac:dyDescent="0.25">
      <c r="A44" s="5"/>
      <c r="B44" s="5"/>
      <c r="L44" s="5"/>
      <c r="M44" s="5"/>
      <c r="N44" s="5"/>
      <c r="O44" s="5"/>
    </row>
    <row r="45" spans="1:15" customFormat="1" x14ac:dyDescent="0.25">
      <c r="A45" s="5"/>
      <c r="B45" s="5"/>
      <c r="L45" s="5"/>
      <c r="M45" s="5"/>
      <c r="N45" s="5"/>
      <c r="O45" s="5"/>
    </row>
    <row r="46" spans="1:15" customFormat="1" x14ac:dyDescent="0.25">
      <c r="A46" s="5"/>
      <c r="B46" s="5"/>
      <c r="L46" s="5"/>
      <c r="M46" s="5"/>
      <c r="N46" s="5"/>
      <c r="O46" s="5"/>
    </row>
    <row r="47" spans="1:15" customFormat="1" x14ac:dyDescent="0.25">
      <c r="A47" s="5"/>
      <c r="B47" s="5"/>
      <c r="L47" s="5"/>
      <c r="M47" s="5"/>
      <c r="N47" s="5"/>
      <c r="O47" s="5"/>
    </row>
    <row r="48" spans="1:15" customFormat="1" x14ac:dyDescent="0.25">
      <c r="A48" s="5"/>
      <c r="B48" s="5"/>
      <c r="L48" s="5"/>
      <c r="M48" s="5"/>
      <c r="N48" s="5"/>
      <c r="O48" s="5"/>
    </row>
    <row r="49" spans="1:15" customFormat="1" x14ac:dyDescent="0.25">
      <c r="A49" s="5"/>
      <c r="B49" s="5"/>
      <c r="L49" s="5"/>
      <c r="M49" s="5"/>
      <c r="N49" s="5"/>
      <c r="O49" s="5"/>
    </row>
    <row r="50" spans="1:15" customFormat="1" x14ac:dyDescent="0.25">
      <c r="A50" s="5"/>
      <c r="B50" s="5"/>
      <c r="L50" s="5"/>
      <c r="M50" s="5"/>
      <c r="N50" s="5"/>
      <c r="O50" s="5"/>
    </row>
    <row r="51" spans="1:15" customFormat="1" x14ac:dyDescent="0.25">
      <c r="A51" s="5"/>
      <c r="B51" s="5"/>
      <c r="L51" s="5"/>
      <c r="M51" s="5"/>
      <c r="N51" s="5"/>
      <c r="O51" s="5"/>
    </row>
    <row r="52" spans="1:15" customFormat="1" x14ac:dyDescent="0.25">
      <c r="A52" s="5"/>
      <c r="B52" s="5"/>
      <c r="L52" s="5"/>
      <c r="M52" s="5"/>
      <c r="N52" s="5"/>
      <c r="O52" s="5"/>
    </row>
    <row r="53" spans="1:15" customFormat="1" x14ac:dyDescent="0.25">
      <c r="A53" s="5"/>
      <c r="B53" s="5"/>
      <c r="L53" s="5"/>
      <c r="M53" s="5"/>
      <c r="N53" s="5"/>
      <c r="O53" s="5"/>
    </row>
    <row r="54" spans="1:15" customFormat="1" x14ac:dyDescent="0.25">
      <c r="A54" s="5"/>
      <c r="B54" s="5"/>
      <c r="L54" s="5"/>
      <c r="M54" s="5"/>
      <c r="N54" s="5"/>
      <c r="O54" s="5"/>
    </row>
    <row r="55" spans="1:15" customFormat="1" x14ac:dyDescent="0.25">
      <c r="A55" s="5"/>
      <c r="B55" s="5"/>
      <c r="L55" s="5"/>
      <c r="M55" s="5"/>
      <c r="N55" s="5"/>
      <c r="O55" s="5"/>
    </row>
    <row r="56" spans="1:15" customFormat="1" x14ac:dyDescent="0.25">
      <c r="A56" s="5"/>
      <c r="B56" s="5"/>
      <c r="L56" s="5"/>
      <c r="M56" s="5"/>
      <c r="N56" s="5"/>
      <c r="O56" s="5"/>
    </row>
    <row r="57" spans="1:15" customFormat="1" x14ac:dyDescent="0.25">
      <c r="A57" s="5"/>
      <c r="B57" s="5"/>
      <c r="L57" s="5"/>
      <c r="M57" s="5"/>
      <c r="N57" s="5"/>
      <c r="O57" s="5"/>
    </row>
    <row r="58" spans="1:15" customFormat="1" x14ac:dyDescent="0.25">
      <c r="A58" s="5"/>
      <c r="B58" s="5"/>
      <c r="L58" s="5"/>
      <c r="M58" s="5"/>
      <c r="N58" s="5"/>
      <c r="O58" s="5"/>
    </row>
    <row r="59" spans="1:15" customFormat="1" x14ac:dyDescent="0.25">
      <c r="A59" s="5"/>
      <c r="B59" s="5"/>
      <c r="L59" s="5"/>
      <c r="M59" s="5"/>
      <c r="N59" s="5"/>
      <c r="O59" s="5"/>
    </row>
    <row r="60" spans="1:15" customFormat="1" x14ac:dyDescent="0.25">
      <c r="A60" s="5"/>
      <c r="B60" s="5"/>
      <c r="L60" s="5"/>
      <c r="M60" s="5"/>
      <c r="N60" s="5"/>
      <c r="O60" s="5"/>
    </row>
    <row r="61" spans="1:15" customFormat="1" x14ac:dyDescent="0.25">
      <c r="A61" s="5"/>
      <c r="B61" s="5"/>
      <c r="L61" s="5"/>
      <c r="M61" s="5"/>
      <c r="N61" s="5"/>
      <c r="O61" s="5"/>
    </row>
    <row r="62" spans="1:15" customFormat="1" x14ac:dyDescent="0.25">
      <c r="A62" s="5"/>
      <c r="B62" s="5"/>
      <c r="L62" s="5"/>
      <c r="M62" s="5"/>
      <c r="N62" s="5"/>
      <c r="O62" s="5"/>
    </row>
    <row r="63" spans="1:15" customFormat="1" x14ac:dyDescent="0.25">
      <c r="A63" s="5"/>
      <c r="B63" s="5"/>
      <c r="L63" s="5"/>
      <c r="M63" s="5"/>
      <c r="N63" s="5"/>
      <c r="O63" s="5"/>
    </row>
    <row r="64" spans="1:15" customFormat="1" x14ac:dyDescent="0.25">
      <c r="A64" s="5"/>
      <c r="B64" s="5"/>
      <c r="L64" s="5"/>
      <c r="M64" s="5"/>
      <c r="N64" s="5"/>
      <c r="O64" s="5"/>
    </row>
    <row r="65" spans="1:15" customFormat="1" x14ac:dyDescent="0.25">
      <c r="A65" s="5"/>
      <c r="B65" s="5"/>
      <c r="L65" s="5"/>
      <c r="M65" s="5"/>
      <c r="N65" s="5"/>
      <c r="O65" s="5"/>
    </row>
    <row r="66" spans="1:15" customFormat="1" x14ac:dyDescent="0.25">
      <c r="A66" s="5"/>
      <c r="B66" s="5"/>
      <c r="L66" s="5"/>
      <c r="M66" s="5"/>
      <c r="N66" s="5"/>
      <c r="O66" s="5"/>
    </row>
    <row r="67" spans="1:15" customFormat="1" x14ac:dyDescent="0.25">
      <c r="A67" s="5"/>
      <c r="B67" s="5"/>
      <c r="L67" s="5"/>
      <c r="M67" s="5"/>
      <c r="N67" s="5"/>
      <c r="O67" s="5"/>
    </row>
    <row r="68" spans="1:15" customFormat="1" x14ac:dyDescent="0.25">
      <c r="A68" s="5"/>
      <c r="B68" s="5"/>
      <c r="L68" s="5"/>
      <c r="M68" s="5"/>
      <c r="N68" s="5"/>
      <c r="O68" s="5"/>
    </row>
    <row r="69" spans="1:15" customFormat="1" x14ac:dyDescent="0.25">
      <c r="A69" s="5"/>
      <c r="B69" s="5"/>
      <c r="L69" s="5"/>
      <c r="M69" s="5"/>
      <c r="N69" s="5"/>
      <c r="O69" s="5"/>
    </row>
    <row r="70" spans="1:15" customFormat="1" x14ac:dyDescent="0.25">
      <c r="A70" s="5"/>
      <c r="B70" s="5"/>
      <c r="L70" s="5"/>
      <c r="M70" s="5"/>
      <c r="N70" s="5"/>
      <c r="O70" s="5"/>
    </row>
    <row r="71" spans="1:15" customFormat="1" x14ac:dyDescent="0.25">
      <c r="A71" s="5"/>
      <c r="B71" s="5"/>
      <c r="L71" s="5"/>
      <c r="M71" s="5"/>
      <c r="N71" s="5"/>
      <c r="O71" s="5"/>
    </row>
    <row r="72" spans="1:15" customFormat="1" x14ac:dyDescent="0.25">
      <c r="A72" s="5"/>
      <c r="B72" s="5"/>
      <c r="L72" s="5"/>
      <c r="M72" s="5"/>
      <c r="N72" s="5"/>
      <c r="O72" s="5"/>
    </row>
    <row r="73" spans="1:15" customFormat="1" x14ac:dyDescent="0.25">
      <c r="A73" s="5"/>
      <c r="B73" s="5"/>
      <c r="L73" s="5"/>
      <c r="M73" s="5"/>
      <c r="N73" s="5"/>
      <c r="O73" s="5"/>
    </row>
    <row r="74" spans="1:15" customFormat="1" x14ac:dyDescent="0.25">
      <c r="A74" s="5"/>
      <c r="B74" s="5"/>
      <c r="L74" s="5"/>
      <c r="M74" s="5"/>
      <c r="N74" s="5"/>
      <c r="O74" s="5"/>
    </row>
    <row r="75" spans="1:15" customFormat="1" x14ac:dyDescent="0.25">
      <c r="A75" s="5"/>
      <c r="B75" s="5"/>
      <c r="L75" s="5"/>
      <c r="M75" s="5"/>
      <c r="N75" s="5"/>
      <c r="O75" s="5"/>
    </row>
    <row r="76" spans="1:15" customFormat="1" x14ac:dyDescent="0.25">
      <c r="A76" s="5"/>
      <c r="B76" s="5"/>
      <c r="L76" s="5"/>
      <c r="M76" s="5"/>
      <c r="N76" s="5"/>
      <c r="O76" s="5"/>
    </row>
    <row r="77" spans="1:15" customFormat="1" x14ac:dyDescent="0.25">
      <c r="A77" s="5"/>
      <c r="B77" s="5"/>
      <c r="L77" s="5"/>
      <c r="M77" s="5"/>
      <c r="N77" s="5"/>
      <c r="O77" s="5"/>
    </row>
    <row r="78" spans="1:15" customFormat="1" x14ac:dyDescent="0.25">
      <c r="A78" s="5"/>
      <c r="B78" s="5"/>
      <c r="L78" s="5"/>
      <c r="M78" s="5"/>
      <c r="N78" s="5"/>
      <c r="O78" s="5"/>
    </row>
    <row r="79" spans="1:15" customFormat="1" x14ac:dyDescent="0.25">
      <c r="A79" s="5"/>
      <c r="B79" s="5"/>
      <c r="L79" s="5"/>
      <c r="M79" s="5"/>
      <c r="N79" s="5"/>
      <c r="O79" s="5"/>
    </row>
    <row r="80" spans="1:15" customFormat="1" x14ac:dyDescent="0.25">
      <c r="A80" s="5"/>
      <c r="B80" s="5"/>
      <c r="L80" s="5"/>
      <c r="M80" s="5"/>
      <c r="N80" s="5"/>
      <c r="O80" s="5"/>
    </row>
    <row r="81" spans="1:15" customFormat="1" x14ac:dyDescent="0.25">
      <c r="A81" s="5"/>
      <c r="B81" s="5"/>
      <c r="L81" s="5"/>
      <c r="M81" s="5"/>
      <c r="N81" s="5"/>
      <c r="O81" s="5"/>
    </row>
    <row r="82" spans="1:15" customFormat="1" x14ac:dyDescent="0.25">
      <c r="A82" s="5"/>
      <c r="B82" s="5"/>
      <c r="L82" s="5"/>
      <c r="M82" s="5"/>
      <c r="N82" s="5"/>
      <c r="O82" s="5"/>
    </row>
    <row r="83" spans="1:15" customFormat="1" x14ac:dyDescent="0.25">
      <c r="A83" s="5"/>
      <c r="B83" s="5"/>
      <c r="L83" s="5"/>
      <c r="M83" s="5"/>
      <c r="N83" s="5"/>
      <c r="O83" s="5"/>
    </row>
    <row r="84" spans="1:15" customFormat="1" x14ac:dyDescent="0.25">
      <c r="A84" s="5"/>
      <c r="B84" s="5"/>
      <c r="L84" s="5"/>
      <c r="M84" s="5"/>
      <c r="N84" s="5"/>
      <c r="O84" s="5"/>
    </row>
    <row r="85" spans="1:15" customFormat="1" x14ac:dyDescent="0.25">
      <c r="A85" s="5"/>
      <c r="B85" s="5"/>
      <c r="L85" s="5"/>
      <c r="M85" s="5"/>
      <c r="N85" s="5"/>
      <c r="O85" s="5"/>
    </row>
    <row r="86" spans="1:15" customFormat="1" x14ac:dyDescent="0.25">
      <c r="A86" s="5"/>
      <c r="B86" s="5"/>
      <c r="L86" s="5"/>
      <c r="M86" s="5"/>
      <c r="N86" s="5"/>
      <c r="O86" s="5"/>
    </row>
    <row r="87" spans="1:15" customFormat="1" x14ac:dyDescent="0.25">
      <c r="A87" s="5"/>
      <c r="B87" s="5"/>
      <c r="L87" s="5"/>
      <c r="M87" s="5"/>
      <c r="N87" s="5"/>
      <c r="O87" s="5"/>
    </row>
    <row r="88" spans="1:15" customFormat="1" x14ac:dyDescent="0.25">
      <c r="A88" s="5"/>
      <c r="B88" s="5"/>
      <c r="L88" s="5"/>
      <c r="M88" s="5"/>
      <c r="N88" s="5"/>
      <c r="O88" s="5"/>
    </row>
    <row r="89" spans="1:15" customFormat="1" x14ac:dyDescent="0.25">
      <c r="A89" s="5"/>
      <c r="B89" s="5"/>
      <c r="L89" s="5"/>
      <c r="M89" s="5"/>
      <c r="N89" s="5"/>
      <c r="O89" s="5"/>
    </row>
    <row r="90" spans="1:15" customFormat="1" x14ac:dyDescent="0.25">
      <c r="A90" s="5"/>
      <c r="B90" s="5"/>
      <c r="L90" s="5"/>
      <c r="M90" s="5"/>
      <c r="N90" s="5"/>
      <c r="O90" s="5"/>
    </row>
    <row r="91" spans="1:15" customFormat="1" x14ac:dyDescent="0.25">
      <c r="A91" s="5"/>
      <c r="B91" s="5"/>
      <c r="L91" s="5"/>
      <c r="M91" s="5"/>
      <c r="N91" s="5"/>
      <c r="O91" s="5"/>
    </row>
    <row r="92" spans="1:15" customFormat="1" x14ac:dyDescent="0.25">
      <c r="A92" s="5"/>
      <c r="B92" s="5"/>
      <c r="L92" s="5"/>
      <c r="M92" s="5"/>
      <c r="N92" s="5"/>
      <c r="O92" s="5"/>
    </row>
    <row r="93" spans="1:15" customFormat="1" x14ac:dyDescent="0.25">
      <c r="A93" s="5"/>
      <c r="B93" s="5"/>
      <c r="L93" s="5"/>
      <c r="M93" s="5"/>
      <c r="N93" s="5"/>
      <c r="O93" s="5"/>
    </row>
    <row r="94" spans="1:15" customFormat="1" x14ac:dyDescent="0.25">
      <c r="A94" s="5"/>
      <c r="B94" s="5"/>
      <c r="L94" s="5"/>
      <c r="M94" s="5"/>
      <c r="N94" s="5"/>
      <c r="O94" s="5"/>
    </row>
    <row r="95" spans="1:15" customFormat="1" x14ac:dyDescent="0.25">
      <c r="A95" s="5"/>
      <c r="B95" s="5"/>
      <c r="L95" s="5"/>
      <c r="M95" s="5"/>
      <c r="N95" s="5"/>
      <c r="O95" s="5"/>
    </row>
    <row r="96" spans="1:15" customFormat="1" x14ac:dyDescent="0.25">
      <c r="A96" s="5"/>
      <c r="B96" s="5"/>
      <c r="L96" s="5"/>
      <c r="M96" s="5"/>
      <c r="N96" s="5"/>
      <c r="O96" s="5"/>
    </row>
    <row r="97" spans="1:15" customFormat="1" x14ac:dyDescent="0.25">
      <c r="A97" s="5"/>
      <c r="B97" s="5"/>
      <c r="L97" s="5"/>
      <c r="M97" s="5"/>
      <c r="N97" s="5"/>
      <c r="O97" s="5"/>
    </row>
    <row r="98" spans="1:15" customFormat="1" x14ac:dyDescent="0.25">
      <c r="A98" s="5"/>
      <c r="B98" s="5"/>
      <c r="L98" s="5"/>
      <c r="M98" s="5"/>
      <c r="N98" s="5"/>
      <c r="O98" s="5"/>
    </row>
    <row r="99" spans="1:15" customFormat="1" x14ac:dyDescent="0.25">
      <c r="A99" s="5"/>
      <c r="B99" s="5"/>
      <c r="L99" s="5"/>
      <c r="M99" s="5"/>
      <c r="N99" s="5"/>
      <c r="O99" s="5"/>
    </row>
    <row r="100" spans="1:15" customFormat="1" x14ac:dyDescent="0.25">
      <c r="A100" s="5"/>
      <c r="B100" s="5"/>
      <c r="L100" s="5"/>
      <c r="M100" s="5"/>
      <c r="N100" s="5"/>
      <c r="O100" s="5"/>
    </row>
    <row r="101" spans="1:15" customFormat="1" x14ac:dyDescent="0.25">
      <c r="A101" s="5"/>
      <c r="B101" s="5"/>
      <c r="L101" s="5"/>
      <c r="M101" s="5"/>
      <c r="N101" s="5"/>
      <c r="O101" s="5"/>
    </row>
    <row r="102" spans="1:15" customFormat="1" x14ac:dyDescent="0.25">
      <c r="A102" s="5"/>
      <c r="B102" s="5"/>
      <c r="L102" s="5"/>
      <c r="M102" s="5"/>
      <c r="N102" s="5"/>
      <c r="O102" s="5"/>
    </row>
    <row r="103" spans="1:15" customFormat="1" x14ac:dyDescent="0.25">
      <c r="A103" s="5"/>
      <c r="B103" s="5"/>
      <c r="L103" s="5"/>
      <c r="M103" s="5"/>
      <c r="N103" s="5"/>
      <c r="O103" s="5"/>
    </row>
    <row r="104" spans="1:15" customFormat="1" x14ac:dyDescent="0.25">
      <c r="A104" s="5"/>
      <c r="B104" s="5"/>
      <c r="L104" s="5"/>
      <c r="M104" s="5"/>
      <c r="N104" s="5"/>
      <c r="O104" s="5"/>
    </row>
    <row r="105" spans="1:15" customFormat="1" x14ac:dyDescent="0.25">
      <c r="A105" s="5"/>
      <c r="B105" s="5"/>
      <c r="L105" s="5"/>
      <c r="M105" s="5"/>
      <c r="N105" s="5"/>
      <c r="O105" s="5"/>
    </row>
    <row r="106" spans="1:15" customFormat="1" x14ac:dyDescent="0.25">
      <c r="A106" s="5"/>
      <c r="B106" s="5"/>
      <c r="L106" s="5"/>
      <c r="M106" s="5"/>
      <c r="N106" s="5"/>
      <c r="O106" s="5"/>
    </row>
    <row r="107" spans="1:15" customFormat="1" x14ac:dyDescent="0.25">
      <c r="A107" s="5"/>
      <c r="B107" s="5"/>
      <c r="L107" s="5"/>
      <c r="M107" s="5"/>
      <c r="N107" s="5"/>
      <c r="O107" s="5"/>
    </row>
    <row r="108" spans="1:15" customFormat="1" x14ac:dyDescent="0.25">
      <c r="A108" s="5"/>
      <c r="B108" s="5"/>
      <c r="L108" s="5"/>
      <c r="M108" s="5"/>
      <c r="N108" s="5"/>
      <c r="O108" s="5"/>
    </row>
    <row r="109" spans="1:15" customFormat="1" x14ac:dyDescent="0.25">
      <c r="A109" s="5"/>
      <c r="B109" s="5"/>
      <c r="L109" s="5"/>
      <c r="M109" s="5"/>
      <c r="N109" s="5"/>
      <c r="O109" s="5"/>
    </row>
    <row r="110" spans="1:15" customFormat="1" x14ac:dyDescent="0.25">
      <c r="A110" s="5"/>
      <c r="B110" s="5"/>
      <c r="L110" s="5"/>
      <c r="M110" s="5"/>
      <c r="N110" s="5"/>
      <c r="O110" s="5"/>
    </row>
    <row r="111" spans="1:15" customFormat="1" x14ac:dyDescent="0.25">
      <c r="A111" s="5"/>
      <c r="B111" s="5"/>
      <c r="L111" s="5"/>
      <c r="M111" s="5"/>
      <c r="N111" s="5"/>
      <c r="O111" s="5"/>
    </row>
    <row r="112" spans="1:15" customFormat="1" x14ac:dyDescent="0.25">
      <c r="A112" s="5"/>
      <c r="B112" s="5"/>
      <c r="L112" s="5"/>
      <c r="M112" s="5"/>
      <c r="N112" s="5"/>
      <c r="O112" s="5"/>
    </row>
    <row r="113" spans="1:15" customFormat="1" x14ac:dyDescent="0.25">
      <c r="A113" s="5"/>
      <c r="B113" s="5"/>
      <c r="L113" s="5"/>
      <c r="M113" s="5"/>
      <c r="N113" s="5"/>
      <c r="O113" s="5"/>
    </row>
    <row r="114" spans="1:15" customFormat="1" x14ac:dyDescent="0.25">
      <c r="A114" s="5"/>
      <c r="B114" s="5"/>
      <c r="L114" s="5"/>
      <c r="M114" s="5"/>
      <c r="N114" s="5"/>
      <c r="O114" s="5"/>
    </row>
    <row r="115" spans="1:15" customFormat="1" x14ac:dyDescent="0.25">
      <c r="A115" s="5"/>
      <c r="B115" s="5"/>
      <c r="L115" s="5"/>
      <c r="M115" s="5"/>
      <c r="N115" s="5"/>
      <c r="O115" s="5"/>
    </row>
    <row r="116" spans="1:15" customFormat="1" x14ac:dyDescent="0.25">
      <c r="A116" s="5"/>
      <c r="B116" s="5"/>
      <c r="L116" s="5"/>
      <c r="M116" s="5"/>
      <c r="N116" s="5"/>
      <c r="O116" s="5"/>
    </row>
    <row r="117" spans="1:15" customFormat="1" x14ac:dyDescent="0.25">
      <c r="A117" s="5"/>
      <c r="B117" s="5"/>
      <c r="L117" s="5"/>
      <c r="M117" s="5"/>
      <c r="N117" s="5"/>
      <c r="O117" s="5"/>
    </row>
    <row r="118" spans="1:15" customFormat="1" x14ac:dyDescent="0.25">
      <c r="A118" s="5"/>
      <c r="B118" s="5"/>
      <c r="L118" s="5"/>
      <c r="M118" s="5"/>
      <c r="N118" s="5"/>
      <c r="O118" s="5"/>
    </row>
    <row r="119" spans="1:15" customFormat="1" x14ac:dyDescent="0.25">
      <c r="A119" s="5"/>
      <c r="B119" s="5"/>
      <c r="L119" s="5"/>
      <c r="M119" s="5"/>
      <c r="N119" s="5"/>
      <c r="O119" s="5"/>
    </row>
    <row r="120" spans="1:15" customFormat="1" x14ac:dyDescent="0.25">
      <c r="A120" s="5"/>
      <c r="B120" s="5"/>
      <c r="L120" s="5"/>
      <c r="M120" s="5"/>
      <c r="N120" s="5"/>
      <c r="O120" s="5"/>
    </row>
    <row r="121" spans="1:15" customFormat="1" x14ac:dyDescent="0.25">
      <c r="A121" s="5"/>
      <c r="B121" s="5"/>
    </row>
    <row r="122" spans="1:15" customFormat="1" x14ac:dyDescent="0.25">
      <c r="A122" s="5"/>
      <c r="B122" s="5"/>
    </row>
    <row r="123" spans="1:15" customFormat="1" x14ac:dyDescent="0.25">
      <c r="A123" s="5"/>
      <c r="B123" s="5"/>
    </row>
    <row r="124" spans="1:15" customFormat="1" x14ac:dyDescent="0.25">
      <c r="A124" s="5"/>
      <c r="B124" s="5"/>
    </row>
    <row r="125" spans="1:15" customFormat="1" x14ac:dyDescent="0.25">
      <c r="A125" s="5"/>
      <c r="B125" s="5"/>
    </row>
    <row r="126" spans="1:15" customFormat="1" x14ac:dyDescent="0.25">
      <c r="A126" s="5"/>
      <c r="B126" s="5"/>
    </row>
    <row r="127" spans="1:15" customFormat="1" x14ac:dyDescent="0.25">
      <c r="A127" s="5"/>
      <c r="B127" s="5"/>
    </row>
    <row r="128" spans="1:15" customFormat="1" x14ac:dyDescent="0.25">
      <c r="A128" s="5"/>
      <c r="B128" s="5"/>
    </row>
    <row r="129" spans="1:16" customFormat="1" x14ac:dyDescent="0.25">
      <c r="A129" s="5"/>
      <c r="B129" s="5"/>
    </row>
    <row r="130" spans="1:16" customFormat="1" x14ac:dyDescent="0.25">
      <c r="A130" s="5"/>
      <c r="B130" s="5"/>
    </row>
    <row r="131" spans="1:16" customFormat="1" x14ac:dyDescent="0.25">
      <c r="A131" s="5"/>
      <c r="B131" s="5"/>
    </row>
    <row r="132" spans="1:16" customFormat="1" x14ac:dyDescent="0.25">
      <c r="A132" s="5"/>
      <c r="B132" s="5"/>
    </row>
    <row r="133" spans="1:16" customFormat="1" x14ac:dyDescent="0.25">
      <c r="A133" s="5"/>
      <c r="B133" s="5"/>
    </row>
    <row r="134" spans="1:16" customFormat="1" x14ac:dyDescent="0.25">
      <c r="A134" s="5"/>
      <c r="B134" s="5"/>
    </row>
    <row r="135" spans="1:16" customFormat="1" x14ac:dyDescent="0.25">
      <c r="A135" s="5"/>
      <c r="B135" s="5"/>
    </row>
    <row r="136" spans="1:16" customFormat="1" x14ac:dyDescent="0.25">
      <c r="A136" s="5"/>
      <c r="B136" s="5"/>
    </row>
    <row r="137" spans="1:16" customFormat="1" x14ac:dyDescent="0.25">
      <c r="A137" s="5"/>
      <c r="B137" s="5"/>
    </row>
    <row r="138" spans="1:16" x14ac:dyDescent="0.25">
      <c r="L138"/>
      <c r="M138"/>
      <c r="N138"/>
      <c r="O138"/>
      <c r="P138"/>
    </row>
  </sheetData>
  <autoFilter ref="C2:E2" xr:uid="{69A72C78-4AFC-49D8-9873-A32BDA3F6E6C}"/>
  <mergeCells count="2">
    <mergeCell ref="C1:D1"/>
    <mergeCell ref="A9:D10"/>
  </mergeCells>
  <pageMargins left="0.7" right="0.7" top="0.75" bottom="0.75" header="0.3" footer="0.3"/>
  <pageSetup scale="95" fitToHeight="0" orientation="portrait" r:id="rId1"/>
  <headerFooter>
    <oddHeader xml:space="preserve">&amp;C&amp;"Times New Roman,Bold"Temporary Rate Review - Chlorine Costs&amp;R&amp;"Times New Roman,Bold"Docket No. 49759
</oddHeader>
    <oddFooter>&amp;R&amp;"Times New Roman,Bold"Page 5 of 20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95"/>
  <sheetViews>
    <sheetView view="pageLayout" topLeftCell="A16" zoomScaleNormal="100" workbookViewId="0">
      <selection activeCell="C30" sqref="C30"/>
    </sheetView>
  </sheetViews>
  <sheetFormatPr defaultColWidth="9.140625" defaultRowHeight="15" x14ac:dyDescent="0.25"/>
  <cols>
    <col min="1" max="1" width="14.85546875" style="8" customWidth="1"/>
    <col min="2" max="2" width="12.85546875" style="8" customWidth="1"/>
    <col min="3" max="3" width="45.7109375" style="8" customWidth="1"/>
    <col min="4" max="4" width="8.7109375" style="8" bestFit="1" customWidth="1"/>
    <col min="5" max="5" width="8" style="5" bestFit="1" customWidth="1"/>
    <col min="6" max="6" width="19" style="5" customWidth="1"/>
    <col min="7" max="7" width="23.140625" bestFit="1" customWidth="1"/>
    <col min="8" max="8" width="9.140625" bestFit="1" customWidth="1"/>
    <col min="9" max="9" width="9.5703125" bestFit="1" customWidth="1"/>
    <col min="11" max="11" width="9" bestFit="1" customWidth="1"/>
    <col min="15" max="16384" width="9.140625" style="5"/>
  </cols>
  <sheetData>
    <row r="1" spans="1:6" ht="15.75" thickBot="1" x14ac:dyDescent="0.3">
      <c r="A1" s="18"/>
      <c r="D1" s="250" t="s">
        <v>2</v>
      </c>
      <c r="E1" s="251"/>
      <c r="F1" s="6"/>
    </row>
    <row r="2" spans="1:6" ht="15.75" thickBot="1" x14ac:dyDescent="0.3">
      <c r="A2" s="12" t="s">
        <v>20</v>
      </c>
      <c r="B2" s="13" t="s">
        <v>21</v>
      </c>
      <c r="C2" s="12" t="s">
        <v>22</v>
      </c>
      <c r="D2" s="77" t="s">
        <v>23</v>
      </c>
      <c r="E2" s="89" t="s">
        <v>24</v>
      </c>
      <c r="F2" s="78" t="s">
        <v>0</v>
      </c>
    </row>
    <row r="3" spans="1:6" x14ac:dyDescent="0.25">
      <c r="A3" s="163" t="s">
        <v>44</v>
      </c>
      <c r="B3" s="132">
        <v>43649</v>
      </c>
      <c r="C3" s="86" t="s">
        <v>105</v>
      </c>
      <c r="D3" s="133">
        <v>1</v>
      </c>
      <c r="E3" s="26">
        <v>1542.28</v>
      </c>
      <c r="F3" s="37">
        <f t="shared" ref="F3:F8" si="0">D3*E3</f>
        <v>1542.28</v>
      </c>
    </row>
    <row r="4" spans="1:6" x14ac:dyDescent="0.25">
      <c r="A4" s="163" t="s">
        <v>44</v>
      </c>
      <c r="B4" s="132">
        <v>43658</v>
      </c>
      <c r="C4" s="86" t="s">
        <v>106</v>
      </c>
      <c r="D4" s="164">
        <v>1</v>
      </c>
      <c r="E4" s="33">
        <v>69.3</v>
      </c>
      <c r="F4" s="34">
        <f t="shared" si="0"/>
        <v>69.3</v>
      </c>
    </row>
    <row r="5" spans="1:6" x14ac:dyDescent="0.25">
      <c r="A5" s="163" t="s">
        <v>44</v>
      </c>
      <c r="B5" s="132">
        <v>43661</v>
      </c>
      <c r="C5" s="86" t="s">
        <v>107</v>
      </c>
      <c r="D5" s="164">
        <v>1</v>
      </c>
      <c r="E5" s="33">
        <v>299.39999999999998</v>
      </c>
      <c r="F5" s="34">
        <f t="shared" si="0"/>
        <v>299.39999999999998</v>
      </c>
    </row>
    <row r="6" spans="1:6" x14ac:dyDescent="0.25">
      <c r="A6" s="163" t="s">
        <v>47</v>
      </c>
      <c r="B6" s="132">
        <v>43667</v>
      </c>
      <c r="C6" s="86" t="s">
        <v>108</v>
      </c>
      <c r="D6" s="164">
        <v>1</v>
      </c>
      <c r="E6" s="33">
        <v>8.7100000000000009</v>
      </c>
      <c r="F6" s="34">
        <f t="shared" si="0"/>
        <v>8.7100000000000009</v>
      </c>
    </row>
    <row r="7" spans="1:6" x14ac:dyDescent="0.25">
      <c r="A7" s="163" t="s">
        <v>46</v>
      </c>
      <c r="B7" s="132">
        <v>43667</v>
      </c>
      <c r="C7" s="86" t="s">
        <v>108</v>
      </c>
      <c r="D7" s="164">
        <v>1</v>
      </c>
      <c r="E7" s="33">
        <v>77.61</v>
      </c>
      <c r="F7" s="34">
        <f t="shared" si="0"/>
        <v>77.61</v>
      </c>
    </row>
    <row r="8" spans="1:6" ht="15.75" thickBot="1" x14ac:dyDescent="0.3">
      <c r="A8" s="163" t="s">
        <v>44</v>
      </c>
      <c r="B8" s="132">
        <v>43677</v>
      </c>
      <c r="C8" s="86" t="s">
        <v>109</v>
      </c>
      <c r="D8" s="135">
        <v>1</v>
      </c>
      <c r="E8" s="25">
        <v>75.900000000000006</v>
      </c>
      <c r="F8" s="35">
        <f t="shared" si="0"/>
        <v>75.900000000000006</v>
      </c>
    </row>
    <row r="9" spans="1:6" ht="15.75" thickBot="1" x14ac:dyDescent="0.3">
      <c r="A9" s="5"/>
      <c r="B9" s="5"/>
      <c r="C9" s="5"/>
      <c r="D9" s="6"/>
      <c r="E9" s="6"/>
      <c r="F9" s="6"/>
    </row>
    <row r="10" spans="1:6" ht="15.75" thickBot="1" x14ac:dyDescent="0.3">
      <c r="A10" s="5"/>
      <c r="B10" s="5"/>
      <c r="C10" s="5"/>
      <c r="D10" s="6"/>
      <c r="E10" s="79" t="s">
        <v>68</v>
      </c>
      <c r="F10" s="57">
        <f>SUM(F3:F8)</f>
        <v>2073.1999999999998</v>
      </c>
    </row>
    <row r="11" spans="1:6" ht="15.75" thickBot="1" x14ac:dyDescent="0.3">
      <c r="A11" s="5"/>
      <c r="B11" s="5"/>
      <c r="C11" s="5"/>
      <c r="D11" s="6"/>
      <c r="E11" s="6"/>
      <c r="F11" s="6"/>
    </row>
    <row r="12" spans="1:6" ht="15.75" thickBot="1" x14ac:dyDescent="0.3">
      <c r="A12" s="18"/>
      <c r="D12" s="250" t="s">
        <v>2</v>
      </c>
      <c r="E12" s="251"/>
      <c r="F12" s="6"/>
    </row>
    <row r="13" spans="1:6" ht="15.75" thickBot="1" x14ac:dyDescent="0.3">
      <c r="A13" s="12" t="s">
        <v>20</v>
      </c>
      <c r="B13" s="13" t="s">
        <v>21</v>
      </c>
      <c r="C13" s="12" t="s">
        <v>22</v>
      </c>
      <c r="D13" s="77" t="s">
        <v>23</v>
      </c>
      <c r="E13" s="89" t="s">
        <v>24</v>
      </c>
      <c r="F13" s="78" t="s">
        <v>0</v>
      </c>
    </row>
    <row r="14" spans="1:6" ht="30" x14ac:dyDescent="0.25">
      <c r="A14" s="11" t="s">
        <v>44</v>
      </c>
      <c r="B14" s="14">
        <v>43684</v>
      </c>
      <c r="C14" s="9" t="s">
        <v>192</v>
      </c>
      <c r="D14" s="80">
        <v>1</v>
      </c>
      <c r="E14" s="81">
        <v>75.44</v>
      </c>
      <c r="F14" s="37">
        <f>D14*E14</f>
        <v>75.44</v>
      </c>
    </row>
    <row r="15" spans="1:6" ht="30" x14ac:dyDescent="0.25">
      <c r="A15" s="124" t="s">
        <v>44</v>
      </c>
      <c r="B15" s="14">
        <v>43684</v>
      </c>
      <c r="C15" s="9" t="s">
        <v>193</v>
      </c>
      <c r="D15" s="82">
        <v>1</v>
      </c>
      <c r="E15" s="83">
        <v>4585.88</v>
      </c>
      <c r="F15" s="34">
        <f>D15*E15</f>
        <v>4585.88</v>
      </c>
    </row>
    <row r="16" spans="1:6" x14ac:dyDescent="0.25">
      <c r="A16" s="124" t="s">
        <v>44</v>
      </c>
      <c r="B16" s="14">
        <v>43692</v>
      </c>
      <c r="C16" s="9" t="s">
        <v>194</v>
      </c>
      <c r="D16" s="90">
        <v>1</v>
      </c>
      <c r="E16" s="127">
        <v>-1284.0999999999999</v>
      </c>
      <c r="F16" s="34">
        <f t="shared" ref="F16:F19" si="1">D16*E16</f>
        <v>-1284.0999999999999</v>
      </c>
    </row>
    <row r="17" spans="1:6" x14ac:dyDescent="0.25">
      <c r="A17" s="124" t="s">
        <v>44</v>
      </c>
      <c r="B17" s="14">
        <v>43686</v>
      </c>
      <c r="C17" s="9" t="s">
        <v>197</v>
      </c>
      <c r="D17" s="90">
        <v>1</v>
      </c>
      <c r="E17" s="127">
        <v>20.52</v>
      </c>
      <c r="F17" s="34">
        <f t="shared" si="1"/>
        <v>20.52</v>
      </c>
    </row>
    <row r="18" spans="1:6" x14ac:dyDescent="0.25">
      <c r="A18" s="124" t="s">
        <v>44</v>
      </c>
      <c r="B18" s="14">
        <v>43686</v>
      </c>
      <c r="C18" s="9" t="s">
        <v>198</v>
      </c>
      <c r="D18" s="90">
        <v>1</v>
      </c>
      <c r="E18" s="127">
        <v>54.99</v>
      </c>
      <c r="F18" s="34">
        <f t="shared" si="1"/>
        <v>54.99</v>
      </c>
    </row>
    <row r="19" spans="1:6" x14ac:dyDescent="0.25">
      <c r="A19" s="124" t="s">
        <v>44</v>
      </c>
      <c r="B19" s="14">
        <v>43689</v>
      </c>
      <c r="C19" s="9" t="s">
        <v>201</v>
      </c>
      <c r="D19" s="90">
        <v>1</v>
      </c>
      <c r="E19" s="127">
        <v>306.02</v>
      </c>
      <c r="F19" s="34">
        <f t="shared" si="1"/>
        <v>306.02</v>
      </c>
    </row>
    <row r="20" spans="1:6" ht="15.75" thickBot="1" x14ac:dyDescent="0.3">
      <c r="A20" s="124" t="s">
        <v>44</v>
      </c>
      <c r="B20" s="14">
        <v>43697</v>
      </c>
      <c r="C20" s="9" t="s">
        <v>206</v>
      </c>
      <c r="D20" s="84">
        <v>1</v>
      </c>
      <c r="E20" s="85">
        <v>117.21</v>
      </c>
      <c r="F20" s="35">
        <f>D20*E20</f>
        <v>117.21</v>
      </c>
    </row>
    <row r="21" spans="1:6" ht="15.75" thickBot="1" x14ac:dyDescent="0.3">
      <c r="A21" s="5"/>
      <c r="D21" s="86"/>
      <c r="E21" s="6"/>
      <c r="F21" s="6"/>
    </row>
    <row r="22" spans="1:6" ht="15.75" thickBot="1" x14ac:dyDescent="0.3">
      <c r="A22" s="109"/>
      <c r="B22" s="5"/>
      <c r="C22" s="5"/>
      <c r="D22" s="6"/>
      <c r="E22" s="79" t="s">
        <v>50</v>
      </c>
      <c r="F22" s="57">
        <f>SUM(F14:F20)</f>
        <v>3875.9599999999996</v>
      </c>
    </row>
    <row r="23" spans="1:6" ht="15.75" thickBot="1" x14ac:dyDescent="0.3">
      <c r="A23" s="109"/>
      <c r="B23" s="5"/>
      <c r="C23" s="5"/>
      <c r="D23" s="6"/>
      <c r="E23" s="6"/>
      <c r="F23" s="6"/>
    </row>
    <row r="24" spans="1:6" ht="15.75" thickBot="1" x14ac:dyDescent="0.3">
      <c r="A24" s="109"/>
      <c r="D24" s="250" t="s">
        <v>2</v>
      </c>
      <c r="E24" s="251"/>
      <c r="F24" s="6"/>
    </row>
    <row r="25" spans="1:6" ht="15.75" thickBot="1" x14ac:dyDescent="0.3">
      <c r="A25" s="12" t="s">
        <v>20</v>
      </c>
      <c r="B25" s="13" t="s">
        <v>21</v>
      </c>
      <c r="C25" s="12" t="s">
        <v>22</v>
      </c>
      <c r="D25" s="111" t="s">
        <v>23</v>
      </c>
      <c r="E25" s="89" t="s">
        <v>24</v>
      </c>
      <c r="F25" s="112" t="s">
        <v>0</v>
      </c>
    </row>
    <row r="26" spans="1:6" ht="30" x14ac:dyDescent="0.25">
      <c r="A26" s="124" t="s">
        <v>44</v>
      </c>
      <c r="B26" s="115">
        <v>43685</v>
      </c>
      <c r="C26" s="9" t="s">
        <v>234</v>
      </c>
      <c r="D26" s="80">
        <v>1</v>
      </c>
      <c r="E26" s="81">
        <v>196.69</v>
      </c>
      <c r="F26" s="37">
        <f>D26*E26</f>
        <v>196.69</v>
      </c>
    </row>
    <row r="27" spans="1:6" customFormat="1" x14ac:dyDescent="0.25">
      <c r="A27" s="124" t="s">
        <v>44</v>
      </c>
      <c r="B27" s="115">
        <v>43711</v>
      </c>
      <c r="C27" s="114" t="s">
        <v>235</v>
      </c>
      <c r="D27" s="82">
        <v>1</v>
      </c>
      <c r="E27" s="126">
        <v>829</v>
      </c>
      <c r="F27" s="34">
        <f>D27*E27</f>
        <v>829</v>
      </c>
    </row>
    <row r="28" spans="1:6" customFormat="1" x14ac:dyDescent="0.25">
      <c r="A28" s="124" t="s">
        <v>44</v>
      </c>
      <c r="B28" s="115">
        <v>43712</v>
      </c>
      <c r="C28" s="114" t="s">
        <v>236</v>
      </c>
      <c r="D28" s="90">
        <v>1</v>
      </c>
      <c r="E28" s="127">
        <v>522.20000000000005</v>
      </c>
      <c r="F28" s="34">
        <f t="shared" ref="F28:F36" si="2">D28*E28</f>
        <v>522.20000000000005</v>
      </c>
    </row>
    <row r="29" spans="1:6" customFormat="1" ht="15.75" thickBot="1" x14ac:dyDescent="0.3">
      <c r="A29" s="124" t="s">
        <v>44</v>
      </c>
      <c r="B29" s="115">
        <v>43719</v>
      </c>
      <c r="C29" s="114" t="s">
        <v>237</v>
      </c>
      <c r="D29" s="84">
        <v>1</v>
      </c>
      <c r="E29" s="85">
        <v>346.98</v>
      </c>
      <c r="F29" s="35">
        <f t="shared" si="2"/>
        <v>346.98</v>
      </c>
    </row>
    <row r="30" spans="1:6" customFormat="1" ht="15.75" thickBot="1" x14ac:dyDescent="0.3"/>
    <row r="31" spans="1:6" ht="15.75" thickBot="1" x14ac:dyDescent="0.3">
      <c r="A31" s="124"/>
      <c r="D31" s="250" t="s">
        <v>2</v>
      </c>
      <c r="E31" s="251"/>
      <c r="F31" s="6"/>
    </row>
    <row r="32" spans="1:6" ht="15.75" thickBot="1" x14ac:dyDescent="0.3">
      <c r="A32" s="12" t="s">
        <v>20</v>
      </c>
      <c r="B32" s="13" t="s">
        <v>21</v>
      </c>
      <c r="C32" s="12" t="s">
        <v>22</v>
      </c>
      <c r="D32" s="111" t="s">
        <v>23</v>
      </c>
      <c r="E32" s="89" t="s">
        <v>24</v>
      </c>
      <c r="F32" s="112" t="s">
        <v>0</v>
      </c>
    </row>
    <row r="33" spans="1:6" ht="30" x14ac:dyDescent="0.25">
      <c r="A33" s="124" t="s">
        <v>44</v>
      </c>
      <c r="B33" s="115">
        <v>43721</v>
      </c>
      <c r="C33" s="9" t="s">
        <v>238</v>
      </c>
      <c r="D33" s="192">
        <v>1</v>
      </c>
      <c r="E33" s="190">
        <v>271.69</v>
      </c>
      <c r="F33" s="37">
        <f t="shared" si="2"/>
        <v>271.69</v>
      </c>
    </row>
    <row r="34" spans="1:6" x14ac:dyDescent="0.25">
      <c r="A34" s="124" t="s">
        <v>44</v>
      </c>
      <c r="B34" s="115">
        <v>43731</v>
      </c>
      <c r="C34" s="114" t="s">
        <v>239</v>
      </c>
      <c r="D34" s="90">
        <v>1</v>
      </c>
      <c r="E34" s="127">
        <v>98.2</v>
      </c>
      <c r="F34" s="34">
        <f t="shared" si="2"/>
        <v>98.2</v>
      </c>
    </row>
    <row r="35" spans="1:6" x14ac:dyDescent="0.25">
      <c r="A35" s="124" t="s">
        <v>44</v>
      </c>
      <c r="B35" s="115">
        <v>43719</v>
      </c>
      <c r="C35" s="114" t="s">
        <v>240</v>
      </c>
      <c r="D35" s="90">
        <v>1</v>
      </c>
      <c r="E35" s="127">
        <v>5.4</v>
      </c>
      <c r="F35" s="34">
        <f t="shared" si="2"/>
        <v>5.4</v>
      </c>
    </row>
    <row r="36" spans="1:6" ht="15.75" thickBot="1" x14ac:dyDescent="0.3">
      <c r="A36" s="124" t="s">
        <v>44</v>
      </c>
      <c r="B36" s="115">
        <v>43719</v>
      </c>
      <c r="C36" s="114" t="s">
        <v>241</v>
      </c>
      <c r="D36" s="84">
        <v>1</v>
      </c>
      <c r="E36" s="85">
        <v>5.76</v>
      </c>
      <c r="F36" s="35">
        <f t="shared" si="2"/>
        <v>5.76</v>
      </c>
    </row>
    <row r="37" spans="1:6" customFormat="1" ht="15.75" thickBot="1" x14ac:dyDescent="0.3"/>
    <row r="38" spans="1:6" ht="15.75" thickBot="1" x14ac:dyDescent="0.3">
      <c r="A38" s="109"/>
      <c r="B38" s="5"/>
      <c r="C38" s="5"/>
      <c r="D38" s="6"/>
      <c r="E38" s="79" t="s">
        <v>70</v>
      </c>
      <c r="F38" s="57">
        <f>SUM(F26:F36)</f>
        <v>2275.92</v>
      </c>
    </row>
    <row r="39" spans="1:6" ht="15.75" thickBot="1" x14ac:dyDescent="0.3">
      <c r="A39" s="5"/>
      <c r="B39" s="5"/>
      <c r="C39" s="5"/>
      <c r="D39" s="6"/>
      <c r="E39" s="6"/>
      <c r="F39" s="6"/>
    </row>
    <row r="40" spans="1:6" ht="15.75" thickBot="1" x14ac:dyDescent="0.3">
      <c r="A40" s="5"/>
      <c r="D40" s="250" t="s">
        <v>2</v>
      </c>
      <c r="E40" s="251"/>
      <c r="F40" s="6"/>
    </row>
    <row r="41" spans="1:6" ht="15.75" thickBot="1" x14ac:dyDescent="0.3">
      <c r="A41" s="12" t="s">
        <v>20</v>
      </c>
      <c r="B41" s="13" t="s">
        <v>21</v>
      </c>
      <c r="C41" s="12" t="s">
        <v>22</v>
      </c>
      <c r="D41" s="111" t="s">
        <v>23</v>
      </c>
      <c r="E41" s="89" t="s">
        <v>24</v>
      </c>
      <c r="F41" s="112" t="s">
        <v>0</v>
      </c>
    </row>
    <row r="42" spans="1:6" ht="15.75" thickBot="1" x14ac:dyDescent="0.3">
      <c r="A42" s="124" t="s">
        <v>44</v>
      </c>
      <c r="B42" s="113">
        <v>43760</v>
      </c>
      <c r="C42" s="9" t="s">
        <v>258</v>
      </c>
      <c r="D42" s="110">
        <v>1</v>
      </c>
      <c r="E42" s="117">
        <v>177.23</v>
      </c>
      <c r="F42" s="118">
        <f>D42*E42</f>
        <v>177.23</v>
      </c>
    </row>
    <row r="43" spans="1:6" ht="15.75" thickBot="1" x14ac:dyDescent="0.3">
      <c r="A43" s="109"/>
      <c r="B43" s="5"/>
      <c r="C43" s="5"/>
      <c r="D43" s="86"/>
      <c r="E43" s="6"/>
      <c r="F43" s="6"/>
    </row>
    <row r="44" spans="1:6" customFormat="1" ht="15.75" thickBot="1" x14ac:dyDescent="0.3">
      <c r="A44" s="5"/>
      <c r="B44" s="5"/>
      <c r="C44" s="5"/>
      <c r="D44" s="6"/>
      <c r="E44" s="79" t="s">
        <v>71</v>
      </c>
      <c r="F44" s="57">
        <f>SUM(F42:F42)</f>
        <v>177.23</v>
      </c>
    </row>
    <row r="45" spans="1:6" ht="15.75" thickBot="1" x14ac:dyDescent="0.3">
      <c r="A45" s="5"/>
      <c r="B45" s="5"/>
      <c r="C45" s="5"/>
      <c r="D45" s="6"/>
      <c r="E45" s="6"/>
      <c r="F45" s="6"/>
    </row>
    <row r="46" spans="1:6" ht="15.75" thickBot="1" x14ac:dyDescent="0.3">
      <c r="A46"/>
      <c r="D46" s="250" t="s">
        <v>2</v>
      </c>
      <c r="E46" s="251"/>
      <c r="F46" s="6"/>
    </row>
    <row r="47" spans="1:6" ht="15.75" thickBot="1" x14ac:dyDescent="0.3">
      <c r="A47" s="12" t="s">
        <v>20</v>
      </c>
      <c r="B47" s="13" t="s">
        <v>21</v>
      </c>
      <c r="C47" s="12" t="s">
        <v>22</v>
      </c>
      <c r="D47" s="111" t="s">
        <v>23</v>
      </c>
      <c r="E47" s="89" t="s">
        <v>24</v>
      </c>
      <c r="F47" s="112" t="s">
        <v>0</v>
      </c>
    </row>
    <row r="48" spans="1:6" ht="30" x14ac:dyDescent="0.25">
      <c r="A48" s="109" t="s">
        <v>44</v>
      </c>
      <c r="B48" s="115">
        <v>43773</v>
      </c>
      <c r="C48" s="9" t="s">
        <v>272</v>
      </c>
      <c r="D48" s="80">
        <v>1</v>
      </c>
      <c r="E48" s="81">
        <v>254.95</v>
      </c>
      <c r="F48" s="37">
        <f t="shared" ref="F48:F54" si="3">D48*E48</f>
        <v>254.95</v>
      </c>
    </row>
    <row r="49" spans="1:6" x14ac:dyDescent="0.25">
      <c r="A49" s="124" t="s">
        <v>44</v>
      </c>
      <c r="B49" s="198">
        <v>43774</v>
      </c>
      <c r="C49" s="9" t="s">
        <v>273</v>
      </c>
      <c r="D49" s="82">
        <v>1</v>
      </c>
      <c r="E49" s="197">
        <v>9.18</v>
      </c>
      <c r="F49" s="34">
        <f t="shared" si="3"/>
        <v>9.18</v>
      </c>
    </row>
    <row r="50" spans="1:6" x14ac:dyDescent="0.25">
      <c r="A50" s="124" t="s">
        <v>44</v>
      </c>
      <c r="B50" s="198">
        <v>43777</v>
      </c>
      <c r="C50" s="9" t="s">
        <v>274</v>
      </c>
      <c r="D50" s="82">
        <v>1</v>
      </c>
      <c r="E50" s="197">
        <v>30</v>
      </c>
      <c r="F50" s="34">
        <f t="shared" si="3"/>
        <v>30</v>
      </c>
    </row>
    <row r="51" spans="1:6" ht="30" x14ac:dyDescent="0.25">
      <c r="A51" s="124" t="s">
        <v>44</v>
      </c>
      <c r="B51" s="198">
        <v>43777</v>
      </c>
      <c r="C51" s="9" t="s">
        <v>275</v>
      </c>
      <c r="D51" s="82">
        <v>1</v>
      </c>
      <c r="E51" s="197">
        <v>24.48</v>
      </c>
      <c r="F51" s="34">
        <f t="shared" si="3"/>
        <v>24.48</v>
      </c>
    </row>
    <row r="52" spans="1:6" ht="30" x14ac:dyDescent="0.25">
      <c r="A52" s="124" t="s">
        <v>44</v>
      </c>
      <c r="B52" s="199">
        <v>43783</v>
      </c>
      <c r="C52" s="9" t="s">
        <v>276</v>
      </c>
      <c r="D52" s="82">
        <v>1</v>
      </c>
      <c r="E52" s="197">
        <v>2.97</v>
      </c>
      <c r="F52" s="34">
        <f t="shared" si="3"/>
        <v>2.97</v>
      </c>
    </row>
    <row r="53" spans="1:6" ht="30" x14ac:dyDescent="0.25">
      <c r="A53" s="124" t="s">
        <v>44</v>
      </c>
      <c r="B53" s="199">
        <v>43784</v>
      </c>
      <c r="C53" s="9" t="s">
        <v>277</v>
      </c>
      <c r="D53" s="82">
        <v>1</v>
      </c>
      <c r="E53" s="206">
        <v>162.52000000000001</v>
      </c>
      <c r="F53" s="34">
        <f t="shared" si="3"/>
        <v>162.52000000000001</v>
      </c>
    </row>
    <row r="54" spans="1:6" ht="15.75" thickBot="1" x14ac:dyDescent="0.3">
      <c r="A54" s="124" t="s">
        <v>44</v>
      </c>
      <c r="B54" s="115">
        <v>43796</v>
      </c>
      <c r="C54" s="9" t="s">
        <v>271</v>
      </c>
      <c r="D54" s="84">
        <v>1</v>
      </c>
      <c r="E54" s="85">
        <v>50.47</v>
      </c>
      <c r="F54" s="35">
        <f t="shared" si="3"/>
        <v>50.47</v>
      </c>
    </row>
    <row r="55" spans="1:6" ht="15.75" thickBot="1" x14ac:dyDescent="0.3">
      <c r="A55" s="109"/>
      <c r="B55" s="115"/>
      <c r="C55" s="5"/>
      <c r="D55" s="86"/>
      <c r="E55" s="6"/>
      <c r="F55" s="6"/>
    </row>
    <row r="56" spans="1:6" ht="15.75" thickBot="1" x14ac:dyDescent="0.3">
      <c r="A56" s="109"/>
      <c r="B56" s="115"/>
      <c r="C56" s="5"/>
      <c r="D56" s="6"/>
      <c r="E56" s="79" t="s">
        <v>72</v>
      </c>
      <c r="F56" s="57">
        <f>SUM(F48:F54)</f>
        <v>534.57000000000005</v>
      </c>
    </row>
    <row r="57" spans="1:6" x14ac:dyDescent="0.25">
      <c r="A57" s="109"/>
      <c r="B57" s="5"/>
      <c r="C57"/>
      <c r="D57"/>
      <c r="E57"/>
      <c r="F57"/>
    </row>
    <row r="58" spans="1:6" ht="15.75" thickBot="1" x14ac:dyDescent="0.3">
      <c r="A58" s="124"/>
      <c r="B58" s="5"/>
      <c r="C58" s="5"/>
      <c r="D58" s="5"/>
    </row>
    <row r="59" spans="1:6" ht="15.75" thickBot="1" x14ac:dyDescent="0.3">
      <c r="A59" s="109"/>
      <c r="B59" s="5"/>
      <c r="D59" s="250" t="s">
        <v>2</v>
      </c>
      <c r="E59" s="251"/>
      <c r="F59" s="6"/>
    </row>
    <row r="60" spans="1:6" ht="15.75" thickBot="1" x14ac:dyDescent="0.3">
      <c r="A60" s="12" t="s">
        <v>20</v>
      </c>
      <c r="B60" s="13" t="s">
        <v>21</v>
      </c>
      <c r="C60" s="12" t="s">
        <v>22</v>
      </c>
      <c r="D60" s="111" t="s">
        <v>23</v>
      </c>
      <c r="E60" s="89" t="s">
        <v>24</v>
      </c>
      <c r="F60" s="112" t="s">
        <v>0</v>
      </c>
    </row>
    <row r="61" spans="1:6" x14ac:dyDescent="0.25">
      <c r="A61" s="124" t="s">
        <v>44</v>
      </c>
      <c r="B61" s="214">
        <v>43803</v>
      </c>
      <c r="C61" s="9" t="s">
        <v>305</v>
      </c>
      <c r="D61" s="80">
        <v>1</v>
      </c>
      <c r="E61" s="81">
        <v>369.89</v>
      </c>
      <c r="F61" s="37">
        <f>D61*E61</f>
        <v>369.89</v>
      </c>
    </row>
    <row r="62" spans="1:6" ht="30.75" thickBot="1" x14ac:dyDescent="0.3">
      <c r="A62" s="124" t="s">
        <v>44</v>
      </c>
      <c r="B62" s="214">
        <v>43809</v>
      </c>
      <c r="C62" s="9" t="s">
        <v>312</v>
      </c>
      <c r="D62" s="84">
        <v>1</v>
      </c>
      <c r="E62" s="85">
        <v>91.16</v>
      </c>
      <c r="F62" s="35">
        <f>D62*E62</f>
        <v>91.16</v>
      </c>
    </row>
    <row r="63" spans="1:6" ht="15.75" thickBot="1" x14ac:dyDescent="0.3">
      <c r="A63" s="109"/>
      <c r="C63" s="5"/>
      <c r="D63" s="86"/>
      <c r="E63" s="6"/>
      <c r="F63" s="6"/>
    </row>
    <row r="64" spans="1:6" ht="15.75" thickBot="1" x14ac:dyDescent="0.3">
      <c r="A64"/>
      <c r="B64"/>
      <c r="C64" s="5"/>
      <c r="D64" s="6"/>
      <c r="E64" s="79" t="s">
        <v>110</v>
      </c>
      <c r="F64" s="57">
        <f>SUM(F61:F62)</f>
        <v>461.04999999999995</v>
      </c>
    </row>
    <row r="65" spans="1:6" customFormat="1" ht="15.75" thickBot="1" x14ac:dyDescent="0.3">
      <c r="A65" s="5"/>
      <c r="B65" s="115"/>
      <c r="C65" s="5"/>
      <c r="D65" s="6"/>
      <c r="E65" s="6"/>
      <c r="F65" s="6"/>
    </row>
    <row r="66" spans="1:6" customFormat="1" ht="15.75" thickBot="1" x14ac:dyDescent="0.3">
      <c r="A66" s="5"/>
      <c r="B66" s="115"/>
      <c r="C66" s="8"/>
      <c r="D66" s="250" t="s">
        <v>2</v>
      </c>
      <c r="E66" s="251"/>
      <c r="F66" s="6"/>
    </row>
    <row r="67" spans="1:6" customFormat="1" ht="14.45" customHeight="1" thickBot="1" x14ac:dyDescent="0.3">
      <c r="A67" s="12" t="s">
        <v>20</v>
      </c>
      <c r="B67" s="13" t="s">
        <v>21</v>
      </c>
      <c r="C67" s="12" t="s">
        <v>22</v>
      </c>
      <c r="D67" s="111" t="s">
        <v>23</v>
      </c>
      <c r="E67" s="89" t="s">
        <v>24</v>
      </c>
      <c r="F67" s="112" t="s">
        <v>0</v>
      </c>
    </row>
    <row r="68" spans="1:6" customFormat="1" x14ac:dyDescent="0.25">
      <c r="A68" s="124" t="s">
        <v>44</v>
      </c>
      <c r="B68" s="115">
        <v>43840</v>
      </c>
      <c r="C68" s="9" t="s">
        <v>327</v>
      </c>
      <c r="D68" s="80">
        <v>1</v>
      </c>
      <c r="E68" s="81">
        <v>87.38</v>
      </c>
      <c r="F68" s="37">
        <f>D68*E68</f>
        <v>87.38</v>
      </c>
    </row>
    <row r="69" spans="1:6" customFormat="1" x14ac:dyDescent="0.25">
      <c r="A69" s="124" t="s">
        <v>44</v>
      </c>
      <c r="B69" s="115">
        <v>43844</v>
      </c>
      <c r="C69" s="9" t="s">
        <v>329</v>
      </c>
      <c r="D69" s="82">
        <v>1</v>
      </c>
      <c r="E69" s="207">
        <v>514.94000000000005</v>
      </c>
      <c r="F69" s="34">
        <f>D69*E69</f>
        <v>514.94000000000005</v>
      </c>
    </row>
    <row r="70" spans="1:6" customFormat="1" x14ac:dyDescent="0.25">
      <c r="A70" s="124" t="s">
        <v>44</v>
      </c>
      <c r="B70" s="115">
        <v>43844</v>
      </c>
      <c r="C70" s="9" t="s">
        <v>331</v>
      </c>
      <c r="D70" s="90">
        <v>1</v>
      </c>
      <c r="E70" s="208">
        <v>193.13</v>
      </c>
      <c r="F70" s="34">
        <f t="shared" ref="F70:F71" si="4">D70*E70</f>
        <v>193.13</v>
      </c>
    </row>
    <row r="71" spans="1:6" customFormat="1" x14ac:dyDescent="0.25">
      <c r="A71" s="124" t="s">
        <v>44</v>
      </c>
      <c r="B71" s="115">
        <v>43845</v>
      </c>
      <c r="C71" s="9" t="s">
        <v>332</v>
      </c>
      <c r="D71" s="90">
        <v>1</v>
      </c>
      <c r="E71" s="208">
        <v>235.69</v>
      </c>
      <c r="F71" s="34">
        <f t="shared" si="4"/>
        <v>235.69</v>
      </c>
    </row>
    <row r="72" spans="1:6" customFormat="1" x14ac:dyDescent="0.25">
      <c r="A72" s="124" t="s">
        <v>44</v>
      </c>
      <c r="B72" s="214">
        <v>43847</v>
      </c>
      <c r="C72" s="9" t="s">
        <v>333</v>
      </c>
      <c r="D72" s="90">
        <v>1</v>
      </c>
      <c r="E72" s="208">
        <v>970.54</v>
      </c>
      <c r="F72" s="34">
        <f t="shared" ref="F72:F74" si="5">D72*E72</f>
        <v>970.54</v>
      </c>
    </row>
    <row r="73" spans="1:6" x14ac:dyDescent="0.25">
      <c r="A73" s="124" t="s">
        <v>44</v>
      </c>
      <c r="B73" s="214">
        <v>43853</v>
      </c>
      <c r="C73" s="9" t="s">
        <v>337</v>
      </c>
      <c r="D73" s="90">
        <v>1</v>
      </c>
      <c r="E73" s="208">
        <v>11.91</v>
      </c>
      <c r="F73" s="34">
        <f t="shared" si="5"/>
        <v>11.91</v>
      </c>
    </row>
    <row r="74" spans="1:6" ht="15.75" thickBot="1" x14ac:dyDescent="0.3">
      <c r="A74" s="124" t="s">
        <v>44</v>
      </c>
      <c r="B74" s="214">
        <v>43858</v>
      </c>
      <c r="C74" s="9" t="s">
        <v>338</v>
      </c>
      <c r="D74" s="84">
        <v>1</v>
      </c>
      <c r="E74" s="85">
        <v>39.770000000000003</v>
      </c>
      <c r="F74" s="35">
        <f t="shared" si="5"/>
        <v>39.770000000000003</v>
      </c>
    </row>
    <row r="75" spans="1:6" ht="15.75" thickBot="1" x14ac:dyDescent="0.3">
      <c r="B75"/>
      <c r="C75" s="5"/>
      <c r="D75" s="86"/>
      <c r="E75" s="6"/>
      <c r="F75" s="6"/>
    </row>
    <row r="76" spans="1:6" ht="15.75" thickBot="1" x14ac:dyDescent="0.3">
      <c r="B76"/>
      <c r="C76" s="5"/>
      <c r="D76" s="6"/>
      <c r="E76" s="79" t="s">
        <v>111</v>
      </c>
      <c r="F76" s="57">
        <f>SUM(F68:F74)</f>
        <v>2053.36</v>
      </c>
    </row>
    <row r="77" spans="1:6" ht="15.75" thickBot="1" x14ac:dyDescent="0.3">
      <c r="B77"/>
      <c r="C77" s="5"/>
      <c r="D77" s="6"/>
      <c r="E77" s="6"/>
      <c r="F77" s="6"/>
    </row>
    <row r="78" spans="1:6" ht="15.75" thickBot="1" x14ac:dyDescent="0.3">
      <c r="A78" s="5"/>
      <c r="B78" s="115"/>
      <c r="D78" s="250" t="s">
        <v>2</v>
      </c>
      <c r="E78" s="251"/>
      <c r="F78" s="6"/>
    </row>
    <row r="79" spans="1:6" ht="14.45" customHeight="1" thickBot="1" x14ac:dyDescent="0.3">
      <c r="A79" s="12" t="s">
        <v>20</v>
      </c>
      <c r="B79" s="13" t="s">
        <v>21</v>
      </c>
      <c r="C79" s="12" t="s">
        <v>22</v>
      </c>
      <c r="D79" s="111" t="s">
        <v>23</v>
      </c>
      <c r="E79" s="89" t="s">
        <v>24</v>
      </c>
      <c r="F79" s="112" t="s">
        <v>0</v>
      </c>
    </row>
    <row r="80" spans="1:6" ht="15.75" thickBot="1" x14ac:dyDescent="0.3">
      <c r="A80" s="124" t="s">
        <v>44</v>
      </c>
      <c r="B80" s="115">
        <v>43869</v>
      </c>
      <c r="C80" s="9" t="s">
        <v>349</v>
      </c>
      <c r="D80" s="209">
        <v>1</v>
      </c>
      <c r="E80" s="117">
        <v>4.16</v>
      </c>
      <c r="F80" s="118">
        <f>D80*E80</f>
        <v>4.16</v>
      </c>
    </row>
    <row r="81" spans="1:6" x14ac:dyDescent="0.25">
      <c r="B81" s="5"/>
      <c r="C81" s="5"/>
      <c r="D81" s="86"/>
      <c r="E81" s="6"/>
      <c r="F81" s="6"/>
    </row>
    <row r="82" spans="1:6" ht="15.75" thickBot="1" x14ac:dyDescent="0.3">
      <c r="A82" s="5"/>
      <c r="B82" s="5"/>
      <c r="C82" s="5"/>
      <c r="D82" s="6"/>
      <c r="E82" s="79" t="s">
        <v>278</v>
      </c>
      <c r="F82" s="66">
        <f>SUM(F80:F80)</f>
        <v>4.16</v>
      </c>
    </row>
    <row r="83" spans="1:6" customFormat="1" ht="15.75" thickBot="1" x14ac:dyDescent="0.3"/>
    <row r="84" spans="1:6" ht="15.75" thickBot="1" x14ac:dyDescent="0.3">
      <c r="B84"/>
      <c r="C84" s="5"/>
      <c r="D84" s="6"/>
      <c r="E84" s="79" t="s">
        <v>69</v>
      </c>
      <c r="F84" s="57">
        <f>AVERAGE(F22,F10,F38,F44,F56,F82,F76,F64)</f>
        <v>1431.9312499999999</v>
      </c>
    </row>
    <row r="85" spans="1:6" ht="15.75" thickBot="1" x14ac:dyDescent="0.3">
      <c r="B85"/>
      <c r="C85"/>
      <c r="D85" s="5"/>
    </row>
    <row r="86" spans="1:6" ht="45" x14ac:dyDescent="0.25">
      <c r="B86"/>
      <c r="C86"/>
      <c r="D86" s="6"/>
      <c r="E86" s="6"/>
      <c r="F86" s="87" t="s">
        <v>45</v>
      </c>
    </row>
    <row r="87" spans="1:6" ht="15.75" thickBot="1" x14ac:dyDescent="0.3">
      <c r="B87"/>
      <c r="C87"/>
      <c r="D87" s="6"/>
      <c r="E87" s="6"/>
      <c r="F87" s="88">
        <f>F84*12</f>
        <v>17183.174999999999</v>
      </c>
    </row>
    <row r="88" spans="1:6" x14ac:dyDescent="0.25">
      <c r="C88"/>
      <c r="D88"/>
      <c r="E88"/>
      <c r="F88"/>
    </row>
    <row r="89" spans="1:6" x14ac:dyDescent="0.25">
      <c r="C89"/>
      <c r="D89"/>
      <c r="E89"/>
      <c r="F89"/>
    </row>
    <row r="90" spans="1:6" x14ac:dyDescent="0.25">
      <c r="C90"/>
      <c r="D90"/>
      <c r="E90"/>
      <c r="F90"/>
    </row>
    <row r="91" spans="1:6" x14ac:dyDescent="0.25">
      <c r="C91"/>
      <c r="D91"/>
      <c r="E91"/>
      <c r="F91"/>
    </row>
    <row r="92" spans="1:6" x14ac:dyDescent="0.25">
      <c r="C92"/>
      <c r="D92"/>
      <c r="E92"/>
      <c r="F92"/>
    </row>
    <row r="93" spans="1:6" x14ac:dyDescent="0.25">
      <c r="D93"/>
      <c r="E93"/>
      <c r="F93"/>
    </row>
    <row r="94" spans="1:6" x14ac:dyDescent="0.25">
      <c r="D94"/>
      <c r="E94"/>
      <c r="F94"/>
    </row>
    <row r="95" spans="1:6" x14ac:dyDescent="0.25">
      <c r="D95"/>
      <c r="E95"/>
      <c r="F95"/>
    </row>
  </sheetData>
  <mergeCells count="9">
    <mergeCell ref="D78:E78"/>
    <mergeCell ref="D59:E59"/>
    <mergeCell ref="D66:E66"/>
    <mergeCell ref="D1:E1"/>
    <mergeCell ref="D12:E12"/>
    <mergeCell ref="D24:E24"/>
    <mergeCell ref="D40:E40"/>
    <mergeCell ref="D46:E46"/>
    <mergeCell ref="D31:E31"/>
  </mergeCells>
  <pageMargins left="0.7" right="0.7" top="0.75" bottom="0.75" header="0.3" footer="0.3"/>
  <pageSetup fitToHeight="0" orientation="landscape" r:id="rId1"/>
  <headerFooter>
    <oddHeader xml:space="preserve">&amp;C&amp;"Times New Roman,Bold"Temporary Rate Review - Repairs&amp;R&amp;"Times New Roman,Bold"Docket No. 49759
</oddHeader>
    <oddFooter>&amp;R&amp;"Times New Roman,Bold"Pages 6-8 of 20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text="mileage" id="{6BC9B600-BB2A-47D4-8060-FC0F1BAB1478}">
            <xm:f>NOT(ISERROR(SEARCH("mileage",'C:\Water\RATE WORKPAPERS\49758 Sunset Water Temporary Rate Request\For Filing\[49758 - Temporary Rate Request Review.xlsx]O &amp; M'!#REF!)))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containsText" priority="7" operator="containsText" text="operator" id="{DA8BC0E9-5042-4163-B9C6-DA15DD5D50C7}">
            <xm:f>NOT(ISERROR(SEARCH("operator",'C:\Water\RATE WORKPAPERS\49758 Sunset Water Temporary Rate Request\For Filing\[49758 - Temporary Rate Request Review.xlsx]O &amp; M'!#REF!)))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C15:C20</xm:sqref>
        </x14:conditionalFormatting>
        <x14:conditionalFormatting xmlns:xm="http://schemas.microsoft.com/office/excel/2006/main">
          <x14:cfRule type="containsText" priority="1" operator="containsText" text="mileage" id="{6A1F4543-D2D8-46FE-B6F3-B7CB308A0188}">
            <xm:f>NOT(ISERROR(SEARCH("mileage",'C:\49759 Horseshoe Bend Temporary Rate Request\[49759 - Temporary Rate Request Review.xlsx]O &amp; M'!#REF!)))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containsText" priority="2" operator="containsText" text="operator" id="{CF87FA92-D966-4882-AED4-FA7DB673FBD0}">
            <xm:f>NOT(ISERROR(SEARCH("operator",'C:\49759 Horseshoe Bend Temporary Rate Request\[49759 - Temporary Rate Request Review.xlsx]O &amp; M'!#REF!)))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C5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122"/>
  <sheetViews>
    <sheetView view="pageLayout" zoomScaleNormal="100" workbookViewId="0">
      <selection activeCell="B32" sqref="B32"/>
    </sheetView>
  </sheetViews>
  <sheetFormatPr defaultRowHeight="15" x14ac:dyDescent="0.25"/>
  <cols>
    <col min="1" max="1" width="24.5703125" customWidth="1"/>
    <col min="2" max="2" width="21.42578125" style="5" customWidth="1"/>
    <col min="3" max="3" width="11.7109375" customWidth="1"/>
    <col min="4" max="4" width="35" customWidth="1"/>
    <col min="5" max="5" width="17.42578125" customWidth="1"/>
    <col min="6" max="6" width="16.28515625" style="175" bestFit="1" customWidth="1"/>
    <col min="7" max="7" width="26.5703125" customWidth="1"/>
    <col min="8" max="8" width="9.85546875" bestFit="1" customWidth="1"/>
  </cols>
  <sheetData>
    <row r="1" spans="1:7" ht="15.75" thickBot="1" x14ac:dyDescent="0.3">
      <c r="A1" s="12" t="s">
        <v>20</v>
      </c>
      <c r="B1" s="13" t="s">
        <v>21</v>
      </c>
      <c r="C1" s="21" t="s">
        <v>101</v>
      </c>
      <c r="D1" s="160" t="s">
        <v>28</v>
      </c>
      <c r="E1" s="174" t="s">
        <v>169</v>
      </c>
      <c r="F1"/>
    </row>
    <row r="2" spans="1:7" x14ac:dyDescent="0.25">
      <c r="A2" s="9" t="s">
        <v>100</v>
      </c>
      <c r="B2" s="17">
        <v>43647</v>
      </c>
      <c r="C2" s="159">
        <v>169430</v>
      </c>
      <c r="D2" s="162">
        <v>72.41</v>
      </c>
      <c r="E2" s="175" t="s">
        <v>170</v>
      </c>
      <c r="F2"/>
    </row>
    <row r="3" spans="1:7" s="5" customFormat="1" x14ac:dyDescent="0.25">
      <c r="A3" s="9" t="s">
        <v>100</v>
      </c>
      <c r="B3" s="17">
        <v>43647</v>
      </c>
      <c r="C3" s="157">
        <v>170061</v>
      </c>
      <c r="D3" s="34">
        <v>75.62</v>
      </c>
      <c r="E3" s="175" t="s">
        <v>170</v>
      </c>
      <c r="F3"/>
      <c r="G3"/>
    </row>
    <row r="4" spans="1:7" s="5" customFormat="1" x14ac:dyDescent="0.25">
      <c r="A4" s="9" t="s">
        <v>100</v>
      </c>
      <c r="B4" s="17">
        <v>43647</v>
      </c>
      <c r="C4" s="157">
        <v>146451</v>
      </c>
      <c r="D4" s="34">
        <v>233.84</v>
      </c>
      <c r="E4" s="175" t="s">
        <v>170</v>
      </c>
    </row>
    <row r="5" spans="1:7" ht="15.75" thickBot="1" x14ac:dyDescent="0.3">
      <c r="A5" s="9" t="s">
        <v>100</v>
      </c>
      <c r="B5" s="17">
        <v>43647</v>
      </c>
      <c r="C5" s="158">
        <v>173287</v>
      </c>
      <c r="D5" s="35">
        <v>253.5</v>
      </c>
      <c r="E5" s="175" t="s">
        <v>170</v>
      </c>
      <c r="F5"/>
    </row>
    <row r="6" spans="1:7" x14ac:dyDescent="0.25">
      <c r="D6" s="5"/>
      <c r="E6" s="175"/>
      <c r="F6"/>
    </row>
    <row r="7" spans="1:7" x14ac:dyDescent="0.25">
      <c r="C7" s="173" t="s">
        <v>103</v>
      </c>
      <c r="D7" s="161">
        <f>SUM(D2:D6)</f>
        <v>635.37</v>
      </c>
      <c r="E7" s="175"/>
      <c r="F7"/>
    </row>
    <row r="8" spans="1:7" ht="15.75" thickBot="1" x14ac:dyDescent="0.3">
      <c r="A8" s="178"/>
      <c r="B8"/>
    </row>
    <row r="9" spans="1:7" s="5" customFormat="1" ht="15.75" thickBot="1" x14ac:dyDescent="0.3">
      <c r="A9" s="12" t="s">
        <v>20</v>
      </c>
      <c r="B9" s="13" t="s">
        <v>21</v>
      </c>
      <c r="C9" s="21" t="s">
        <v>101</v>
      </c>
      <c r="D9" s="160" t="s">
        <v>28</v>
      </c>
      <c r="E9" s="175"/>
    </row>
    <row r="10" spans="1:7" s="5" customFormat="1" x14ac:dyDescent="0.25">
      <c r="A10" s="9" t="s">
        <v>100</v>
      </c>
      <c r="B10" s="17">
        <v>43678</v>
      </c>
      <c r="C10" s="159">
        <v>169430</v>
      </c>
      <c r="D10" s="162">
        <v>25</v>
      </c>
      <c r="E10" s="175" t="s">
        <v>170</v>
      </c>
    </row>
    <row r="11" spans="1:7" s="5" customFormat="1" x14ac:dyDescent="0.25">
      <c r="A11" s="9" t="s">
        <v>100</v>
      </c>
      <c r="B11" s="17">
        <v>43678</v>
      </c>
      <c r="C11" s="157">
        <v>170061</v>
      </c>
      <c r="D11" s="34">
        <v>147.5</v>
      </c>
      <c r="E11" s="175" t="s">
        <v>170</v>
      </c>
    </row>
    <row r="12" spans="1:7" s="5" customFormat="1" x14ac:dyDescent="0.25">
      <c r="A12" s="9" t="s">
        <v>100</v>
      </c>
      <c r="B12" s="17">
        <v>43678</v>
      </c>
      <c r="C12" s="157">
        <v>146451</v>
      </c>
      <c r="D12" s="34">
        <v>389.59</v>
      </c>
      <c r="E12" s="175" t="s">
        <v>170</v>
      </c>
    </row>
    <row r="13" spans="1:7" s="5" customFormat="1" ht="15.75" thickBot="1" x14ac:dyDescent="0.3">
      <c r="A13" s="9" t="s">
        <v>100</v>
      </c>
      <c r="B13" s="17">
        <v>43678</v>
      </c>
      <c r="C13" s="158">
        <v>173287</v>
      </c>
      <c r="D13" s="35">
        <v>330.65</v>
      </c>
      <c r="E13" s="175" t="s">
        <v>170</v>
      </c>
    </row>
    <row r="14" spans="1:7" s="5" customFormat="1" x14ac:dyDescent="0.25">
      <c r="F14" s="175"/>
    </row>
    <row r="15" spans="1:7" s="5" customFormat="1" x14ac:dyDescent="0.25">
      <c r="C15" s="173" t="s">
        <v>165</v>
      </c>
      <c r="D15" s="161">
        <f>SUM(D10:D14)</f>
        <v>892.7399999999999</v>
      </c>
      <c r="E15" s="175"/>
    </row>
    <row r="16" spans="1:7" s="5" customFormat="1" ht="15.75" thickBot="1" x14ac:dyDescent="0.3">
      <c r="F16" s="175"/>
    </row>
    <row r="17" spans="1:6" s="5" customFormat="1" ht="15.75" thickBot="1" x14ac:dyDescent="0.3">
      <c r="A17" s="12" t="s">
        <v>20</v>
      </c>
      <c r="B17" s="13" t="s">
        <v>21</v>
      </c>
      <c r="C17" s="21" t="s">
        <v>101</v>
      </c>
      <c r="D17" s="160" t="s">
        <v>28</v>
      </c>
      <c r="E17" s="175"/>
    </row>
    <row r="18" spans="1:6" s="5" customFormat="1" x14ac:dyDescent="0.25">
      <c r="A18" s="9" t="s">
        <v>100</v>
      </c>
      <c r="B18" s="17">
        <v>43709</v>
      </c>
      <c r="C18" s="157">
        <v>170061</v>
      </c>
      <c r="D18" s="34">
        <v>143.44</v>
      </c>
      <c r="E18" s="175" t="s">
        <v>170</v>
      </c>
    </row>
    <row r="19" spans="1:6" s="5" customFormat="1" x14ac:dyDescent="0.25">
      <c r="A19" s="9" t="s">
        <v>100</v>
      </c>
      <c r="B19" s="17">
        <v>43709</v>
      </c>
      <c r="C19" s="157">
        <v>146451</v>
      </c>
      <c r="D19" s="34">
        <v>369.99</v>
      </c>
      <c r="E19" s="175" t="s">
        <v>170</v>
      </c>
    </row>
    <row r="20" spans="1:6" s="5" customFormat="1" x14ac:dyDescent="0.25">
      <c r="A20" s="9" t="s">
        <v>100</v>
      </c>
      <c r="B20" s="17">
        <v>43709</v>
      </c>
      <c r="C20" s="159">
        <v>169430</v>
      </c>
      <c r="D20" s="162">
        <v>25</v>
      </c>
      <c r="E20" s="175" t="s">
        <v>170</v>
      </c>
    </row>
    <row r="21" spans="1:6" s="5" customFormat="1" ht="15.75" thickBot="1" x14ac:dyDescent="0.3">
      <c r="A21" s="9" t="s">
        <v>100</v>
      </c>
      <c r="B21" s="17">
        <v>43709</v>
      </c>
      <c r="C21" s="158">
        <v>173287</v>
      </c>
      <c r="D21" s="35">
        <v>305.3</v>
      </c>
      <c r="E21" s="175" t="s">
        <v>170</v>
      </c>
    </row>
    <row r="22" spans="1:6" s="5" customFormat="1" x14ac:dyDescent="0.25">
      <c r="F22" s="175"/>
    </row>
    <row r="23" spans="1:6" s="5" customFormat="1" x14ac:dyDescent="0.25">
      <c r="C23" s="173" t="s">
        <v>166</v>
      </c>
      <c r="D23" s="161">
        <f>SUM(D18:D22)</f>
        <v>843.73</v>
      </c>
      <c r="E23" s="175"/>
    </row>
    <row r="24" spans="1:6" s="5" customFormat="1" ht="15.75" thickBot="1" x14ac:dyDescent="0.3">
      <c r="F24" s="175"/>
    </row>
    <row r="25" spans="1:6" s="5" customFormat="1" ht="15.75" thickBot="1" x14ac:dyDescent="0.3">
      <c r="A25" s="12" t="s">
        <v>20</v>
      </c>
      <c r="B25" s="13" t="s">
        <v>21</v>
      </c>
      <c r="C25" s="21" t="s">
        <v>101</v>
      </c>
      <c r="D25" s="160" t="s">
        <v>28</v>
      </c>
      <c r="E25" s="175"/>
    </row>
    <row r="26" spans="1:6" s="5" customFormat="1" x14ac:dyDescent="0.25">
      <c r="A26" s="9" t="s">
        <v>100</v>
      </c>
      <c r="B26" s="17">
        <v>43739</v>
      </c>
      <c r="C26" s="157">
        <v>170061</v>
      </c>
      <c r="D26" s="162">
        <v>161.52000000000001</v>
      </c>
      <c r="E26" s="175" t="s">
        <v>170</v>
      </c>
    </row>
    <row r="27" spans="1:6" s="5" customFormat="1" x14ac:dyDescent="0.25">
      <c r="A27" s="9" t="s">
        <v>100</v>
      </c>
      <c r="B27" s="17">
        <v>43739</v>
      </c>
      <c r="C27" s="157">
        <v>146451</v>
      </c>
      <c r="D27" s="34">
        <v>305.82</v>
      </c>
      <c r="E27" s="175" t="s">
        <v>170</v>
      </c>
    </row>
    <row r="28" spans="1:6" s="5" customFormat="1" x14ac:dyDescent="0.25">
      <c r="A28" s="9" t="s">
        <v>100</v>
      </c>
      <c r="B28" s="17">
        <v>43739</v>
      </c>
      <c r="C28" s="159">
        <v>169430</v>
      </c>
      <c r="D28" s="34">
        <v>25</v>
      </c>
      <c r="E28" s="175" t="s">
        <v>170</v>
      </c>
    </row>
    <row r="29" spans="1:6" s="5" customFormat="1" ht="15.75" thickBot="1" x14ac:dyDescent="0.3">
      <c r="A29" s="9" t="s">
        <v>100</v>
      </c>
      <c r="B29" s="17">
        <v>43739</v>
      </c>
      <c r="C29" s="158">
        <v>173287</v>
      </c>
      <c r="D29" s="35">
        <v>318.3</v>
      </c>
      <c r="E29" s="175" t="s">
        <v>170</v>
      </c>
    </row>
    <row r="30" spans="1:6" s="5" customFormat="1" x14ac:dyDescent="0.25">
      <c r="F30" s="175"/>
    </row>
    <row r="31" spans="1:6" s="5" customFormat="1" x14ac:dyDescent="0.25">
      <c r="C31" s="173" t="s">
        <v>167</v>
      </c>
      <c r="D31" s="161">
        <f>SUM(D26:D30)</f>
        <v>810.6400000000001</v>
      </c>
      <c r="E31" s="175"/>
    </row>
    <row r="32" spans="1:6" s="5" customFormat="1" x14ac:dyDescent="0.25">
      <c r="F32" s="175"/>
    </row>
    <row r="33" spans="1:6" s="5" customFormat="1" x14ac:dyDescent="0.25">
      <c r="F33" s="175"/>
    </row>
    <row r="34" spans="1:6" s="5" customFormat="1" ht="15.75" thickBot="1" x14ac:dyDescent="0.3">
      <c r="F34" s="175"/>
    </row>
    <row r="35" spans="1:6" s="5" customFormat="1" ht="15.75" thickBot="1" x14ac:dyDescent="0.3">
      <c r="A35" s="12" t="s">
        <v>20</v>
      </c>
      <c r="B35" s="13" t="s">
        <v>21</v>
      </c>
      <c r="C35" s="21" t="s">
        <v>101</v>
      </c>
      <c r="D35" s="160" t="s">
        <v>28</v>
      </c>
      <c r="E35" s="175"/>
    </row>
    <row r="36" spans="1:6" s="5" customFormat="1" x14ac:dyDescent="0.25">
      <c r="A36" s="9" t="s">
        <v>100</v>
      </c>
      <c r="B36" s="17">
        <v>43770</v>
      </c>
      <c r="C36" s="157">
        <v>170061</v>
      </c>
      <c r="D36" s="162">
        <v>164.64</v>
      </c>
      <c r="E36" s="175" t="s">
        <v>170</v>
      </c>
    </row>
    <row r="37" spans="1:6" s="5" customFormat="1" ht="45" x14ac:dyDescent="0.25">
      <c r="A37" s="9" t="s">
        <v>100</v>
      </c>
      <c r="B37" s="17">
        <v>43770</v>
      </c>
      <c r="C37" s="157">
        <v>146451</v>
      </c>
      <c r="D37" s="34">
        <v>379.15</v>
      </c>
      <c r="E37" s="180" t="s">
        <v>176</v>
      </c>
    </row>
    <row r="38" spans="1:6" s="5" customFormat="1" x14ac:dyDescent="0.25">
      <c r="A38" s="9" t="s">
        <v>100</v>
      </c>
      <c r="B38" s="17">
        <v>43770</v>
      </c>
      <c r="C38" s="159">
        <v>169430</v>
      </c>
      <c r="D38" s="34">
        <v>25</v>
      </c>
      <c r="E38" s="175" t="s">
        <v>170</v>
      </c>
    </row>
    <row r="39" spans="1:6" s="5" customFormat="1" ht="15.75" thickBot="1" x14ac:dyDescent="0.3">
      <c r="A39" s="9" t="s">
        <v>100</v>
      </c>
      <c r="B39" s="17">
        <v>43770</v>
      </c>
      <c r="C39" s="158">
        <v>173287</v>
      </c>
      <c r="D39" s="35">
        <v>292.70999999999998</v>
      </c>
      <c r="E39" s="175" t="s">
        <v>170</v>
      </c>
    </row>
    <row r="40" spans="1:6" s="5" customFormat="1" x14ac:dyDescent="0.25">
      <c r="F40" s="175"/>
    </row>
    <row r="41" spans="1:6" s="5" customFormat="1" x14ac:dyDescent="0.25">
      <c r="C41" s="173" t="s">
        <v>168</v>
      </c>
      <c r="D41" s="161">
        <f>SUM(D36:D40)</f>
        <v>861.5</v>
      </c>
      <c r="E41" s="179"/>
    </row>
    <row r="42" spans="1:6" s="5" customFormat="1" ht="15.75" thickBot="1" x14ac:dyDescent="0.3">
      <c r="F42" s="175"/>
    </row>
    <row r="43" spans="1:6" s="5" customFormat="1" ht="15.75" thickBot="1" x14ac:dyDescent="0.3">
      <c r="A43" s="12" t="s">
        <v>20</v>
      </c>
      <c r="B43" s="13" t="s">
        <v>21</v>
      </c>
      <c r="C43" s="21" t="s">
        <v>101</v>
      </c>
      <c r="D43" s="160" t="s">
        <v>28</v>
      </c>
      <c r="E43" s="175"/>
    </row>
    <row r="44" spans="1:6" s="5" customFormat="1" x14ac:dyDescent="0.25">
      <c r="A44" s="9" t="s">
        <v>100</v>
      </c>
      <c r="B44" s="17">
        <v>43800</v>
      </c>
      <c r="C44" s="157">
        <v>170061</v>
      </c>
      <c r="D44" s="162">
        <v>212.36</v>
      </c>
      <c r="E44" s="175" t="s">
        <v>170</v>
      </c>
    </row>
    <row r="45" spans="1:6" s="5" customFormat="1" x14ac:dyDescent="0.25">
      <c r="A45" s="9" t="s">
        <v>100</v>
      </c>
      <c r="B45" s="17">
        <v>43800</v>
      </c>
      <c r="C45" s="157">
        <v>146451</v>
      </c>
      <c r="D45" s="34">
        <v>354.56</v>
      </c>
      <c r="E45" s="175" t="s">
        <v>170</v>
      </c>
    </row>
    <row r="46" spans="1:6" s="5" customFormat="1" x14ac:dyDescent="0.25">
      <c r="A46" s="9" t="s">
        <v>100</v>
      </c>
      <c r="B46" s="17">
        <v>43800</v>
      </c>
      <c r="C46" s="159">
        <v>169430</v>
      </c>
      <c r="D46" s="34">
        <v>25</v>
      </c>
      <c r="E46" s="175" t="s">
        <v>170</v>
      </c>
    </row>
    <row r="47" spans="1:6" s="5" customFormat="1" ht="15.75" thickBot="1" x14ac:dyDescent="0.3">
      <c r="A47" s="9" t="s">
        <v>100</v>
      </c>
      <c r="B47" s="17">
        <v>43800</v>
      </c>
      <c r="C47" s="158">
        <v>173287</v>
      </c>
      <c r="D47" s="35">
        <v>378.62</v>
      </c>
      <c r="E47" s="175" t="s">
        <v>170</v>
      </c>
    </row>
    <row r="48" spans="1:6" s="5" customFormat="1" x14ac:dyDescent="0.25">
      <c r="F48" s="175"/>
    </row>
    <row r="49" spans="1:6" s="5" customFormat="1" x14ac:dyDescent="0.25">
      <c r="C49" s="173" t="s">
        <v>172</v>
      </c>
      <c r="D49" s="161">
        <f>SUM(D44:D48)</f>
        <v>970.54000000000008</v>
      </c>
      <c r="E49" s="175"/>
    </row>
    <row r="50" spans="1:6" s="5" customFormat="1" ht="15.75" thickBot="1" x14ac:dyDescent="0.3">
      <c r="F50" s="175"/>
    </row>
    <row r="51" spans="1:6" s="5" customFormat="1" ht="15.75" thickBot="1" x14ac:dyDescent="0.3">
      <c r="A51" s="12" t="s">
        <v>20</v>
      </c>
      <c r="B51" s="13" t="s">
        <v>21</v>
      </c>
      <c r="C51" s="21" t="s">
        <v>101</v>
      </c>
      <c r="D51" s="160" t="s">
        <v>28</v>
      </c>
      <c r="E51" s="175"/>
    </row>
    <row r="52" spans="1:6" s="5" customFormat="1" x14ac:dyDescent="0.25">
      <c r="A52" s="9" t="s">
        <v>100</v>
      </c>
      <c r="B52" s="17">
        <v>43831</v>
      </c>
      <c r="C52" s="157">
        <v>170061</v>
      </c>
      <c r="D52" s="162">
        <v>240.39</v>
      </c>
      <c r="E52" s="175" t="s">
        <v>170</v>
      </c>
    </row>
    <row r="53" spans="1:6" s="5" customFormat="1" x14ac:dyDescent="0.25">
      <c r="A53" s="9" t="s">
        <v>100</v>
      </c>
      <c r="B53" s="17">
        <v>43831</v>
      </c>
      <c r="C53" s="157">
        <v>146451</v>
      </c>
      <c r="D53" s="34">
        <v>235.39</v>
      </c>
      <c r="E53" s="175" t="s">
        <v>170</v>
      </c>
    </row>
    <row r="54" spans="1:6" s="5" customFormat="1" x14ac:dyDescent="0.25">
      <c r="A54" s="9" t="s">
        <v>100</v>
      </c>
      <c r="B54" s="17">
        <v>43831</v>
      </c>
      <c r="C54" s="159">
        <v>169430</v>
      </c>
      <c r="D54" s="34">
        <v>25</v>
      </c>
      <c r="E54" s="175" t="s">
        <v>170</v>
      </c>
    </row>
    <row r="55" spans="1:6" s="5" customFormat="1" ht="15.75" thickBot="1" x14ac:dyDescent="0.3">
      <c r="A55" s="9" t="s">
        <v>100</v>
      </c>
      <c r="B55" s="17">
        <v>43831</v>
      </c>
      <c r="C55" s="158">
        <v>173287</v>
      </c>
      <c r="D55" s="35">
        <v>339.92</v>
      </c>
      <c r="E55" s="175" t="s">
        <v>170</v>
      </c>
    </row>
    <row r="56" spans="1:6" s="5" customFormat="1" x14ac:dyDescent="0.25">
      <c r="F56" s="175"/>
    </row>
    <row r="57" spans="1:6" s="5" customFormat="1" x14ac:dyDescent="0.25">
      <c r="C57" s="173" t="s">
        <v>173</v>
      </c>
      <c r="D57" s="161">
        <f>SUM(D52:D56)</f>
        <v>840.7</v>
      </c>
      <c r="E57" s="175"/>
    </row>
    <row r="58" spans="1:6" s="5" customFormat="1" ht="15.75" thickBot="1" x14ac:dyDescent="0.3">
      <c r="F58" s="175"/>
    </row>
    <row r="59" spans="1:6" s="5" customFormat="1" ht="15.75" thickBot="1" x14ac:dyDescent="0.3">
      <c r="A59" s="12" t="s">
        <v>20</v>
      </c>
      <c r="B59" s="13" t="s">
        <v>21</v>
      </c>
      <c r="C59" s="21" t="s">
        <v>101</v>
      </c>
      <c r="D59" s="160" t="s">
        <v>28</v>
      </c>
      <c r="E59" s="175"/>
    </row>
    <row r="60" spans="1:6" s="5" customFormat="1" x14ac:dyDescent="0.25">
      <c r="A60" s="9" t="s">
        <v>100</v>
      </c>
      <c r="B60" s="17">
        <v>43862</v>
      </c>
      <c r="C60" s="157">
        <v>170061</v>
      </c>
      <c r="D60" s="162">
        <v>206.51</v>
      </c>
      <c r="E60" s="175" t="s">
        <v>170</v>
      </c>
    </row>
    <row r="61" spans="1:6" s="5" customFormat="1" x14ac:dyDescent="0.25">
      <c r="A61" s="9" t="s">
        <v>100</v>
      </c>
      <c r="B61" s="17">
        <v>43862</v>
      </c>
      <c r="C61" s="157">
        <v>146451</v>
      </c>
      <c r="D61" s="34">
        <v>287.14</v>
      </c>
      <c r="E61" s="175" t="s">
        <v>170</v>
      </c>
    </row>
    <row r="62" spans="1:6" s="5" customFormat="1" x14ac:dyDescent="0.25">
      <c r="A62" s="9" t="s">
        <v>100</v>
      </c>
      <c r="B62" s="17">
        <v>43862</v>
      </c>
      <c r="C62" s="159">
        <v>169430</v>
      </c>
      <c r="D62" s="34">
        <v>25</v>
      </c>
      <c r="E62" s="175" t="s">
        <v>170</v>
      </c>
    </row>
    <row r="63" spans="1:6" s="5" customFormat="1" ht="15.75" thickBot="1" x14ac:dyDescent="0.3">
      <c r="A63" s="9" t="s">
        <v>100</v>
      </c>
      <c r="B63" s="17">
        <v>43862</v>
      </c>
      <c r="C63" s="158">
        <v>173287</v>
      </c>
      <c r="D63" s="35">
        <v>311.95999999999998</v>
      </c>
      <c r="E63" s="175" t="s">
        <v>170</v>
      </c>
    </row>
    <row r="64" spans="1:6" s="5" customFormat="1" x14ac:dyDescent="0.25">
      <c r="F64" s="175"/>
    </row>
    <row r="65" spans="2:6" s="5" customFormat="1" x14ac:dyDescent="0.25">
      <c r="C65" s="173" t="s">
        <v>174</v>
      </c>
      <c r="D65" s="161">
        <f>SUM(D60:D64)</f>
        <v>830.6099999999999</v>
      </c>
      <c r="E65" s="175"/>
    </row>
    <row r="66" spans="2:6" s="5" customFormat="1" ht="15.75" thickBot="1" x14ac:dyDescent="0.3">
      <c r="F66" s="175"/>
    </row>
    <row r="67" spans="2:6" ht="15.75" thickBot="1" x14ac:dyDescent="0.3">
      <c r="B67"/>
      <c r="D67" s="75" t="s">
        <v>175</v>
      </c>
    </row>
    <row r="68" spans="2:6" ht="15.75" thickBot="1" x14ac:dyDescent="0.3">
      <c r="B68"/>
      <c r="D68" s="76">
        <f>AVERAGE(D65,D57,D49,D41,D31,D23,D15,D7)</f>
        <v>835.72874999999988</v>
      </c>
    </row>
    <row r="69" spans="2:6" ht="15.75" thickBot="1" x14ac:dyDescent="0.3">
      <c r="B69"/>
    </row>
    <row r="70" spans="2:6" ht="30.75" thickBot="1" x14ac:dyDescent="0.3">
      <c r="B70"/>
      <c r="D70" s="75" t="s">
        <v>104</v>
      </c>
    </row>
    <row r="71" spans="2:6" ht="15.75" thickBot="1" x14ac:dyDescent="0.3">
      <c r="B71"/>
      <c r="D71" s="76">
        <f>D68*12</f>
        <v>10028.744999999999</v>
      </c>
    </row>
    <row r="72" spans="2:6" x14ac:dyDescent="0.25">
      <c r="B72"/>
    </row>
    <row r="73" spans="2:6" x14ac:dyDescent="0.25">
      <c r="B73"/>
    </row>
    <row r="74" spans="2:6" x14ac:dyDescent="0.25">
      <c r="B74"/>
    </row>
    <row r="75" spans="2:6" x14ac:dyDescent="0.25">
      <c r="B75"/>
    </row>
    <row r="76" spans="2:6" x14ac:dyDescent="0.25">
      <c r="B76"/>
    </row>
    <row r="77" spans="2:6" x14ac:dyDescent="0.25">
      <c r="B77"/>
    </row>
    <row r="78" spans="2:6" x14ac:dyDescent="0.25">
      <c r="B78"/>
    </row>
    <row r="79" spans="2:6" x14ac:dyDescent="0.25">
      <c r="B79"/>
    </row>
    <row r="80" spans="2:6" x14ac:dyDescent="0.25">
      <c r="B80"/>
    </row>
    <row r="81" spans="2:2" x14ac:dyDescent="0.25">
      <c r="B81"/>
    </row>
    <row r="82" spans="2:2" x14ac:dyDescent="0.25">
      <c r="B82"/>
    </row>
    <row r="83" spans="2:2" x14ac:dyDescent="0.25">
      <c r="B83"/>
    </row>
    <row r="84" spans="2:2" x14ac:dyDescent="0.25">
      <c r="B84"/>
    </row>
    <row r="97" ht="35.25" customHeight="1" x14ac:dyDescent="0.25"/>
    <row r="111" ht="35.25" customHeight="1" x14ac:dyDescent="0.25"/>
    <row r="122" ht="30.75" customHeight="1" x14ac:dyDescent="0.25"/>
  </sheetData>
  <conditionalFormatting sqref="D154:D1048576">
    <cfRule type="containsText" dxfId="2" priority="2" operator="containsText" text="electric">
      <formula>NOT(ISERROR(SEARCH("electric",D154)))</formula>
    </cfRule>
  </conditionalFormatting>
  <pageMargins left="0.7" right="0.7" top="0.75" bottom="0.75" header="0.3" footer="0.3"/>
  <pageSetup fitToHeight="0" orientation="landscape" r:id="rId1"/>
  <headerFooter>
    <oddHeader>&amp;C&amp;"Times New Roman,Bold"Temporary Rate Review - Electrical Costs&amp;R&amp;"Times New Roman,Bold"Docket No. 49759</oddHeader>
    <oddFooter>&amp;R&amp;"Times New Roman,Bold"Page 9-11 of 20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N230"/>
  <sheetViews>
    <sheetView view="pageLayout" topLeftCell="A71" zoomScaleNormal="100" workbookViewId="0">
      <selection activeCell="B81" sqref="B81"/>
    </sheetView>
  </sheetViews>
  <sheetFormatPr defaultRowHeight="15" x14ac:dyDescent="0.25"/>
  <cols>
    <col min="1" max="1" width="9.140625" style="5" bestFit="1" customWidth="1"/>
    <col min="2" max="2" width="35.85546875" customWidth="1"/>
    <col min="3" max="3" width="16.7109375" style="5" bestFit="1" customWidth="1"/>
    <col min="4" max="4" width="12" bestFit="1" customWidth="1"/>
    <col min="5" max="5" width="16.28515625" style="5" bestFit="1" customWidth="1"/>
    <col min="6" max="6" width="16.5703125" style="5" bestFit="1" customWidth="1"/>
  </cols>
  <sheetData>
    <row r="1" spans="1:14" ht="15.75" thickBot="1" x14ac:dyDescent="0.3">
      <c r="A1"/>
      <c r="B1" s="243" t="s">
        <v>27</v>
      </c>
      <c r="C1" s="243"/>
      <c r="D1" s="243"/>
      <c r="E1" s="254"/>
      <c r="F1" s="38">
        <v>45</v>
      </c>
    </row>
    <row r="2" spans="1:14" s="5" customFormat="1" ht="15.75" thickBot="1" x14ac:dyDescent="0.3">
      <c r="A2"/>
      <c r="B2" s="6"/>
      <c r="C2" s="6"/>
      <c r="D2" s="6"/>
      <c r="E2" s="6"/>
      <c r="F2" s="6"/>
      <c r="G2"/>
      <c r="H2"/>
      <c r="I2"/>
      <c r="J2"/>
      <c r="K2"/>
      <c r="L2"/>
      <c r="M2"/>
      <c r="N2"/>
    </row>
    <row r="3" spans="1:14" s="5" customFormat="1" ht="15.75" thickBot="1" x14ac:dyDescent="0.3">
      <c r="A3" s="8"/>
      <c r="B3" s="8"/>
      <c r="C3" s="252" t="s">
        <v>2</v>
      </c>
      <c r="D3" s="253"/>
      <c r="F3" s="6"/>
      <c r="G3"/>
      <c r="H3"/>
      <c r="I3"/>
      <c r="J3"/>
      <c r="K3"/>
      <c r="L3"/>
      <c r="M3"/>
      <c r="N3"/>
    </row>
    <row r="4" spans="1:14" s="5" customFormat="1" ht="15.75" thickBot="1" x14ac:dyDescent="0.3">
      <c r="A4" s="13" t="s">
        <v>21</v>
      </c>
      <c r="B4" s="12" t="s">
        <v>22</v>
      </c>
      <c r="C4" s="111" t="s">
        <v>36</v>
      </c>
      <c r="D4" s="89" t="s">
        <v>35</v>
      </c>
      <c r="E4" s="98" t="s">
        <v>24</v>
      </c>
      <c r="F4" s="99" t="s">
        <v>0</v>
      </c>
      <c r="G4"/>
      <c r="H4"/>
      <c r="I4"/>
      <c r="J4"/>
      <c r="K4"/>
      <c r="L4"/>
      <c r="M4"/>
      <c r="N4"/>
    </row>
    <row r="5" spans="1:14" s="5" customFormat="1" x14ac:dyDescent="0.25">
      <c r="A5" s="115">
        <v>43658</v>
      </c>
      <c r="B5" s="9" t="s">
        <v>112</v>
      </c>
      <c r="C5" s="92">
        <v>2</v>
      </c>
      <c r="D5" s="81">
        <v>7</v>
      </c>
      <c r="E5" s="97">
        <f>F1</f>
        <v>45</v>
      </c>
      <c r="F5" s="95">
        <f>D5*E5*C5</f>
        <v>630</v>
      </c>
      <c r="G5"/>
      <c r="H5"/>
      <c r="I5"/>
      <c r="J5"/>
      <c r="K5"/>
      <c r="L5"/>
      <c r="M5"/>
      <c r="N5"/>
    </row>
    <row r="6" spans="1:14" s="5" customFormat="1" x14ac:dyDescent="0.25">
      <c r="A6" s="115">
        <v>43667</v>
      </c>
      <c r="B6" s="9" t="s">
        <v>113</v>
      </c>
      <c r="C6" s="93">
        <v>1</v>
      </c>
      <c r="D6" s="126">
        <v>4</v>
      </c>
      <c r="E6" s="100">
        <f>$F$1</f>
        <v>45</v>
      </c>
      <c r="F6" s="96">
        <f t="shared" ref="F6:F10" si="0">D6*E6*C6</f>
        <v>180</v>
      </c>
      <c r="G6"/>
      <c r="H6"/>
      <c r="I6"/>
      <c r="J6"/>
      <c r="K6"/>
      <c r="L6"/>
      <c r="M6"/>
      <c r="N6"/>
    </row>
    <row r="7" spans="1:14" s="5" customFormat="1" x14ac:dyDescent="0.25">
      <c r="A7" s="115">
        <v>43670</v>
      </c>
      <c r="B7" s="9" t="s">
        <v>114</v>
      </c>
      <c r="C7" s="93">
        <v>3</v>
      </c>
      <c r="D7" s="126">
        <v>7.25</v>
      </c>
      <c r="E7" s="100">
        <f>$F$1</f>
        <v>45</v>
      </c>
      <c r="F7" s="96">
        <f t="shared" si="0"/>
        <v>978.75</v>
      </c>
      <c r="G7"/>
      <c r="H7"/>
      <c r="I7"/>
      <c r="J7"/>
      <c r="K7"/>
      <c r="L7"/>
      <c r="M7"/>
      <c r="N7"/>
    </row>
    <row r="8" spans="1:14" s="5" customFormat="1" x14ac:dyDescent="0.25">
      <c r="A8" s="115">
        <v>43669</v>
      </c>
      <c r="B8" s="9" t="s">
        <v>184</v>
      </c>
      <c r="C8" s="93">
        <v>3</v>
      </c>
      <c r="D8" s="126">
        <v>8.25</v>
      </c>
      <c r="E8" s="100">
        <v>45</v>
      </c>
      <c r="F8" s="96">
        <f t="shared" si="0"/>
        <v>1113.75</v>
      </c>
      <c r="G8"/>
      <c r="H8"/>
      <c r="I8"/>
      <c r="J8"/>
      <c r="K8"/>
      <c r="L8"/>
      <c r="M8"/>
      <c r="N8"/>
    </row>
    <row r="9" spans="1:14" s="5" customFormat="1" ht="30" x14ac:dyDescent="0.25">
      <c r="A9" s="115">
        <v>43670</v>
      </c>
      <c r="B9" s="9" t="s">
        <v>185</v>
      </c>
      <c r="C9" s="93">
        <v>3</v>
      </c>
      <c r="D9" s="126">
        <v>7.25</v>
      </c>
      <c r="E9" s="100">
        <v>45</v>
      </c>
      <c r="F9" s="96">
        <f t="shared" si="0"/>
        <v>978.75</v>
      </c>
      <c r="G9"/>
      <c r="H9"/>
      <c r="I9"/>
      <c r="J9"/>
      <c r="K9"/>
      <c r="L9"/>
      <c r="M9"/>
      <c r="N9"/>
    </row>
    <row r="10" spans="1:14" s="5" customFormat="1" x14ac:dyDescent="0.25">
      <c r="A10" s="115">
        <v>43671</v>
      </c>
      <c r="B10" s="9" t="s">
        <v>184</v>
      </c>
      <c r="C10" s="93">
        <v>3</v>
      </c>
      <c r="D10" s="126">
        <v>8</v>
      </c>
      <c r="E10" s="100">
        <v>45</v>
      </c>
      <c r="F10" s="96">
        <f t="shared" si="0"/>
        <v>1080</v>
      </c>
      <c r="G10"/>
      <c r="H10"/>
      <c r="I10"/>
      <c r="J10"/>
      <c r="K10"/>
      <c r="L10"/>
      <c r="M10"/>
      <c r="N10"/>
    </row>
    <row r="11" spans="1:14" s="5" customFormat="1" ht="15.75" thickBot="1" x14ac:dyDescent="0.3">
      <c r="A11" s="115">
        <v>43672</v>
      </c>
      <c r="B11" s="9" t="s">
        <v>184</v>
      </c>
      <c r="C11" s="94">
        <v>3</v>
      </c>
      <c r="D11" s="85">
        <v>8.5</v>
      </c>
      <c r="E11" s="101">
        <v>45</v>
      </c>
      <c r="F11" s="66">
        <f t="shared" ref="F11" si="1">D11*E11*C11</f>
        <v>1147.5</v>
      </c>
      <c r="G11"/>
      <c r="H11"/>
      <c r="I11"/>
      <c r="J11"/>
      <c r="K11"/>
      <c r="L11"/>
      <c r="M11"/>
      <c r="N11"/>
    </row>
    <row r="12" spans="1:14" ht="15.75" thickBot="1" x14ac:dyDescent="0.3">
      <c r="A12" s="8"/>
      <c r="B12" s="8"/>
      <c r="C12" s="8"/>
      <c r="D12" s="86"/>
      <c r="E12" s="6"/>
      <c r="F12" s="6"/>
    </row>
    <row r="13" spans="1:14" ht="15.75" thickBot="1" x14ac:dyDescent="0.3">
      <c r="B13" s="5"/>
      <c r="D13" s="6"/>
      <c r="E13" s="79" t="s">
        <v>68</v>
      </c>
      <c r="F13" s="57">
        <f>SUM(F5:F11)</f>
        <v>6108.75</v>
      </c>
    </row>
    <row r="14" spans="1:14" ht="15.75" thickBot="1" x14ac:dyDescent="0.3">
      <c r="B14" s="5"/>
      <c r="D14" s="6"/>
      <c r="E14" s="6"/>
      <c r="F14" s="6"/>
    </row>
    <row r="15" spans="1:14" ht="15.75" thickBot="1" x14ac:dyDescent="0.3">
      <c r="A15" s="8"/>
      <c r="B15" s="8"/>
      <c r="C15" s="252" t="s">
        <v>2</v>
      </c>
      <c r="D15" s="253"/>
      <c r="F15" s="6"/>
    </row>
    <row r="16" spans="1:14" ht="15.75" thickBot="1" x14ac:dyDescent="0.3">
      <c r="A16" s="13" t="s">
        <v>21</v>
      </c>
      <c r="B16" s="12" t="s">
        <v>22</v>
      </c>
      <c r="C16" s="77" t="s">
        <v>36</v>
      </c>
      <c r="D16" s="89" t="s">
        <v>35</v>
      </c>
      <c r="E16" s="98" t="s">
        <v>24</v>
      </c>
      <c r="F16" s="99" t="s">
        <v>0</v>
      </c>
    </row>
    <row r="17" spans="1:14" x14ac:dyDescent="0.25">
      <c r="A17" s="14">
        <v>43675</v>
      </c>
      <c r="B17" s="9" t="s">
        <v>186</v>
      </c>
      <c r="C17" s="92">
        <v>2</v>
      </c>
      <c r="D17" s="81">
        <v>4</v>
      </c>
      <c r="E17" s="97">
        <v>45</v>
      </c>
      <c r="F17" s="95">
        <f>D17*E17*C17</f>
        <v>360</v>
      </c>
    </row>
    <row r="18" spans="1:14" x14ac:dyDescent="0.25">
      <c r="A18" s="14">
        <v>43675</v>
      </c>
      <c r="B18" s="9" t="s">
        <v>187</v>
      </c>
      <c r="C18" s="93">
        <v>2</v>
      </c>
      <c r="D18" s="126">
        <v>8.5</v>
      </c>
      <c r="E18" s="100">
        <v>45</v>
      </c>
      <c r="F18" s="96">
        <f t="shared" ref="F18:F58" si="2">D18*E18*C18</f>
        <v>765</v>
      </c>
    </row>
    <row r="19" spans="1:14" x14ac:dyDescent="0.25">
      <c r="A19" s="14">
        <v>43676</v>
      </c>
      <c r="B19" s="9" t="s">
        <v>187</v>
      </c>
      <c r="C19" s="93">
        <v>1</v>
      </c>
      <c r="D19" s="126">
        <v>7.5</v>
      </c>
      <c r="E19" s="100">
        <v>45</v>
      </c>
      <c r="F19" s="96">
        <f t="shared" si="2"/>
        <v>337.5</v>
      </c>
    </row>
    <row r="20" spans="1:14" x14ac:dyDescent="0.25">
      <c r="A20" s="14">
        <v>43677</v>
      </c>
      <c r="B20" s="9" t="s">
        <v>188</v>
      </c>
      <c r="C20" s="93">
        <v>2</v>
      </c>
      <c r="D20" s="126">
        <v>6</v>
      </c>
      <c r="E20" s="100">
        <v>45</v>
      </c>
      <c r="F20" s="96">
        <f t="shared" si="2"/>
        <v>540</v>
      </c>
    </row>
    <row r="21" spans="1:14" x14ac:dyDescent="0.25">
      <c r="A21" s="14">
        <v>43679</v>
      </c>
      <c r="B21" s="9" t="s">
        <v>189</v>
      </c>
      <c r="C21" s="93">
        <v>1</v>
      </c>
      <c r="D21" s="126">
        <v>5.5</v>
      </c>
      <c r="E21" s="100">
        <v>45</v>
      </c>
      <c r="F21" s="96">
        <f>D21*E21*C21</f>
        <v>247.5</v>
      </c>
    </row>
    <row r="22" spans="1:14" s="5" customFormat="1" x14ac:dyDescent="0.25">
      <c r="A22" s="115">
        <v>43679</v>
      </c>
      <c r="B22" s="9" t="s">
        <v>190</v>
      </c>
      <c r="C22" s="93">
        <v>1</v>
      </c>
      <c r="D22" s="126">
        <v>3.5</v>
      </c>
      <c r="E22" s="100">
        <v>45</v>
      </c>
      <c r="F22" s="96">
        <f>D22*E22*C22</f>
        <v>157.5</v>
      </c>
      <c r="G22"/>
      <c r="H22"/>
      <c r="I22"/>
      <c r="J22"/>
      <c r="K22"/>
      <c r="L22"/>
      <c r="M22"/>
      <c r="N22"/>
    </row>
    <row r="23" spans="1:14" x14ac:dyDescent="0.25">
      <c r="A23" s="14">
        <v>43681</v>
      </c>
      <c r="B23" s="9" t="s">
        <v>190</v>
      </c>
      <c r="C23" s="93">
        <v>1</v>
      </c>
      <c r="D23" s="126">
        <v>2.5</v>
      </c>
      <c r="E23" s="100">
        <v>45</v>
      </c>
      <c r="F23" s="96">
        <f t="shared" si="2"/>
        <v>112.5</v>
      </c>
    </row>
    <row r="24" spans="1:14" x14ac:dyDescent="0.25">
      <c r="A24" s="14">
        <v>43682</v>
      </c>
      <c r="B24" s="9" t="s">
        <v>191</v>
      </c>
      <c r="C24" s="116">
        <v>2</v>
      </c>
      <c r="D24" s="127">
        <v>6.5</v>
      </c>
      <c r="E24" s="185">
        <v>45</v>
      </c>
      <c r="F24" s="96">
        <f t="shared" si="2"/>
        <v>585</v>
      </c>
    </row>
    <row r="25" spans="1:14" x14ac:dyDescent="0.25">
      <c r="A25" s="14">
        <v>43683</v>
      </c>
      <c r="B25" s="9" t="s">
        <v>190</v>
      </c>
      <c r="C25" s="116">
        <v>1</v>
      </c>
      <c r="D25" s="127">
        <v>3</v>
      </c>
      <c r="E25" s="185">
        <v>45</v>
      </c>
      <c r="F25" s="96">
        <f t="shared" si="2"/>
        <v>135</v>
      </c>
    </row>
    <row r="26" spans="1:14" x14ac:dyDescent="0.25">
      <c r="A26" s="14">
        <v>43684</v>
      </c>
      <c r="B26" s="9" t="s">
        <v>195</v>
      </c>
      <c r="C26" s="116">
        <v>1</v>
      </c>
      <c r="D26" s="127">
        <v>6.5</v>
      </c>
      <c r="E26" s="185">
        <v>45</v>
      </c>
      <c r="F26" s="96">
        <f t="shared" si="2"/>
        <v>292.5</v>
      </c>
    </row>
    <row r="27" spans="1:14" x14ac:dyDescent="0.25">
      <c r="A27" s="14">
        <v>43685</v>
      </c>
      <c r="B27" s="9" t="s">
        <v>195</v>
      </c>
      <c r="C27" s="116">
        <v>1</v>
      </c>
      <c r="D27" s="127">
        <v>6.5</v>
      </c>
      <c r="E27" s="185">
        <v>45</v>
      </c>
      <c r="F27" s="96">
        <f t="shared" si="2"/>
        <v>292.5</v>
      </c>
    </row>
    <row r="28" spans="1:14" s="5" customFormat="1" x14ac:dyDescent="0.25">
      <c r="A28" s="14">
        <v>43686</v>
      </c>
      <c r="B28" s="9" t="s">
        <v>196</v>
      </c>
      <c r="C28" s="116">
        <v>2</v>
      </c>
      <c r="D28" s="127">
        <v>7.5</v>
      </c>
      <c r="E28" s="185">
        <v>45</v>
      </c>
      <c r="F28" s="96">
        <f t="shared" si="2"/>
        <v>675</v>
      </c>
      <c r="G28"/>
      <c r="H28"/>
      <c r="I28"/>
      <c r="J28"/>
      <c r="K28"/>
      <c r="L28"/>
      <c r="M28"/>
      <c r="N28"/>
    </row>
    <row r="29" spans="1:14" s="5" customFormat="1" x14ac:dyDescent="0.25">
      <c r="A29" s="14">
        <v>43687</v>
      </c>
      <c r="B29" s="9" t="s">
        <v>199</v>
      </c>
      <c r="C29" s="116">
        <v>1</v>
      </c>
      <c r="D29" s="127">
        <v>5</v>
      </c>
      <c r="E29" s="185">
        <v>45</v>
      </c>
      <c r="F29" s="96">
        <f t="shared" si="2"/>
        <v>225</v>
      </c>
      <c r="G29"/>
      <c r="H29"/>
      <c r="I29"/>
      <c r="J29"/>
      <c r="K29"/>
      <c r="L29"/>
      <c r="M29"/>
      <c r="N29"/>
    </row>
    <row r="30" spans="1:14" s="5" customFormat="1" ht="30" x14ac:dyDescent="0.25">
      <c r="A30" s="14">
        <v>43688</v>
      </c>
      <c r="B30" s="9" t="s">
        <v>200</v>
      </c>
      <c r="C30" s="116">
        <v>2</v>
      </c>
      <c r="D30" s="127">
        <v>10</v>
      </c>
      <c r="E30" s="185">
        <v>45</v>
      </c>
      <c r="F30" s="96">
        <f t="shared" si="2"/>
        <v>900</v>
      </c>
      <c r="G30"/>
      <c r="H30"/>
      <c r="I30"/>
      <c r="J30"/>
      <c r="K30"/>
      <c r="L30"/>
      <c r="M30"/>
      <c r="N30"/>
    </row>
    <row r="31" spans="1:14" s="5" customFormat="1" x14ac:dyDescent="0.25">
      <c r="A31" s="14">
        <v>43689</v>
      </c>
      <c r="B31" s="9" t="s">
        <v>190</v>
      </c>
      <c r="C31" s="116">
        <v>1</v>
      </c>
      <c r="D31" s="127">
        <v>6</v>
      </c>
      <c r="E31" s="185">
        <v>45</v>
      </c>
      <c r="F31" s="96">
        <f t="shared" si="2"/>
        <v>270</v>
      </c>
      <c r="G31"/>
      <c r="H31"/>
      <c r="I31"/>
      <c r="J31"/>
      <c r="K31"/>
      <c r="L31"/>
      <c r="M31"/>
      <c r="N31"/>
    </row>
    <row r="32" spans="1:14" s="5" customFormat="1" ht="30" x14ac:dyDescent="0.25">
      <c r="A32" s="14">
        <v>43690</v>
      </c>
      <c r="B32" s="9" t="s">
        <v>202</v>
      </c>
      <c r="C32" s="116">
        <v>2</v>
      </c>
      <c r="D32" s="127">
        <v>7.5</v>
      </c>
      <c r="E32" s="185">
        <v>45</v>
      </c>
      <c r="F32" s="96">
        <f t="shared" si="2"/>
        <v>675</v>
      </c>
      <c r="G32"/>
      <c r="H32"/>
      <c r="I32"/>
      <c r="J32"/>
      <c r="K32"/>
      <c r="L32"/>
      <c r="M32"/>
      <c r="N32"/>
    </row>
    <row r="33" spans="1:14" s="5" customFormat="1" x14ac:dyDescent="0.25">
      <c r="A33" s="14">
        <v>43691</v>
      </c>
      <c r="B33" s="9" t="s">
        <v>203</v>
      </c>
      <c r="C33" s="116">
        <v>1</v>
      </c>
      <c r="D33" s="127">
        <v>5.5</v>
      </c>
      <c r="E33" s="185">
        <v>45</v>
      </c>
      <c r="F33" s="96">
        <f t="shared" si="2"/>
        <v>247.5</v>
      </c>
      <c r="G33"/>
      <c r="H33"/>
      <c r="I33"/>
      <c r="J33"/>
      <c r="K33"/>
      <c r="L33"/>
      <c r="M33"/>
      <c r="N33"/>
    </row>
    <row r="34" spans="1:14" s="5" customFormat="1" x14ac:dyDescent="0.25">
      <c r="A34" s="14">
        <v>43692</v>
      </c>
      <c r="B34" s="9" t="s">
        <v>204</v>
      </c>
      <c r="C34" s="116">
        <v>2</v>
      </c>
      <c r="D34" s="127">
        <v>5</v>
      </c>
      <c r="E34" s="185">
        <v>45</v>
      </c>
      <c r="F34" s="96">
        <f t="shared" si="2"/>
        <v>450</v>
      </c>
      <c r="G34"/>
      <c r="H34"/>
      <c r="I34"/>
      <c r="J34"/>
      <c r="K34"/>
      <c r="L34"/>
      <c r="M34"/>
      <c r="N34"/>
    </row>
    <row r="35" spans="1:14" s="5" customFormat="1" x14ac:dyDescent="0.25">
      <c r="A35" s="14">
        <v>43696</v>
      </c>
      <c r="B35" s="9" t="s">
        <v>190</v>
      </c>
      <c r="C35" s="116">
        <v>1</v>
      </c>
      <c r="D35" s="127">
        <v>2</v>
      </c>
      <c r="E35" s="185">
        <v>45</v>
      </c>
      <c r="F35" s="96">
        <f t="shared" si="2"/>
        <v>90</v>
      </c>
      <c r="G35"/>
      <c r="H35"/>
      <c r="I35"/>
      <c r="J35"/>
      <c r="K35"/>
      <c r="L35"/>
      <c r="M35"/>
      <c r="N35"/>
    </row>
    <row r="36" spans="1:14" s="5" customFormat="1" x14ac:dyDescent="0.25">
      <c r="A36" s="14">
        <v>43696</v>
      </c>
      <c r="B36" s="9" t="s">
        <v>205</v>
      </c>
      <c r="C36" s="116">
        <v>2</v>
      </c>
      <c r="D36" s="127">
        <v>9</v>
      </c>
      <c r="E36" s="185">
        <v>45</v>
      </c>
      <c r="F36" s="96">
        <f t="shared" si="2"/>
        <v>810</v>
      </c>
      <c r="G36"/>
      <c r="H36"/>
      <c r="I36"/>
      <c r="J36"/>
      <c r="K36"/>
      <c r="L36"/>
      <c r="M36"/>
      <c r="N36"/>
    </row>
    <row r="37" spans="1:14" s="5" customFormat="1" x14ac:dyDescent="0.25">
      <c r="A37" s="14">
        <v>43697</v>
      </c>
      <c r="B37" s="9" t="s">
        <v>207</v>
      </c>
      <c r="C37" s="116">
        <v>1</v>
      </c>
      <c r="D37" s="127">
        <v>10.5</v>
      </c>
      <c r="E37" s="185">
        <v>45</v>
      </c>
      <c r="F37" s="96">
        <f t="shared" si="2"/>
        <v>472.5</v>
      </c>
      <c r="G37"/>
      <c r="H37"/>
      <c r="I37"/>
      <c r="J37"/>
      <c r="K37"/>
      <c r="L37"/>
      <c r="M37"/>
      <c r="N37"/>
    </row>
    <row r="38" spans="1:14" s="5" customFormat="1" x14ac:dyDescent="0.25">
      <c r="A38" s="14">
        <v>43697</v>
      </c>
      <c r="B38" s="9" t="s">
        <v>205</v>
      </c>
      <c r="C38" s="116">
        <v>2</v>
      </c>
      <c r="D38" s="127">
        <v>10</v>
      </c>
      <c r="E38" s="185">
        <v>45</v>
      </c>
      <c r="F38" s="96">
        <f t="shared" si="2"/>
        <v>900</v>
      </c>
      <c r="G38"/>
      <c r="H38"/>
      <c r="I38"/>
      <c r="J38"/>
      <c r="K38"/>
      <c r="L38"/>
      <c r="M38"/>
      <c r="N38"/>
    </row>
    <row r="39" spans="1:14" s="5" customFormat="1" x14ac:dyDescent="0.25">
      <c r="A39" s="14">
        <v>43698</v>
      </c>
      <c r="B39" s="9" t="s">
        <v>205</v>
      </c>
      <c r="C39" s="116">
        <v>2</v>
      </c>
      <c r="D39" s="127">
        <v>9.5</v>
      </c>
      <c r="E39" s="185">
        <v>45</v>
      </c>
      <c r="F39" s="96">
        <f t="shared" si="2"/>
        <v>855</v>
      </c>
      <c r="G39"/>
      <c r="H39"/>
      <c r="I39"/>
      <c r="J39"/>
      <c r="K39"/>
      <c r="L39"/>
      <c r="M39"/>
      <c r="N39"/>
    </row>
    <row r="40" spans="1:14" s="5" customFormat="1" x14ac:dyDescent="0.25">
      <c r="A40" s="14">
        <v>43698</v>
      </c>
      <c r="B40" s="9" t="s">
        <v>208</v>
      </c>
      <c r="C40" s="116">
        <v>1</v>
      </c>
      <c r="D40" s="127">
        <v>11</v>
      </c>
      <c r="E40" s="185">
        <v>45</v>
      </c>
      <c r="F40" s="96">
        <f t="shared" si="2"/>
        <v>495</v>
      </c>
      <c r="G40"/>
      <c r="H40"/>
      <c r="I40"/>
      <c r="J40"/>
      <c r="K40"/>
      <c r="L40"/>
      <c r="M40"/>
      <c r="N40"/>
    </row>
    <row r="41" spans="1:14" s="5" customFormat="1" x14ac:dyDescent="0.25">
      <c r="A41" s="14">
        <v>43699</v>
      </c>
      <c r="B41" s="9" t="s">
        <v>190</v>
      </c>
      <c r="C41" s="116">
        <v>1</v>
      </c>
      <c r="D41" s="127">
        <v>3</v>
      </c>
      <c r="E41" s="185">
        <v>45</v>
      </c>
      <c r="F41" s="96">
        <f t="shared" si="2"/>
        <v>135</v>
      </c>
      <c r="G41"/>
      <c r="H41"/>
      <c r="I41"/>
      <c r="J41"/>
      <c r="K41"/>
      <c r="L41"/>
      <c r="M41"/>
      <c r="N41"/>
    </row>
    <row r="42" spans="1:14" s="5" customFormat="1" ht="30" x14ac:dyDescent="0.25">
      <c r="A42" s="14">
        <v>43699</v>
      </c>
      <c r="B42" s="9" t="s">
        <v>209</v>
      </c>
      <c r="C42" s="116">
        <v>2</v>
      </c>
      <c r="D42" s="127">
        <v>8.5</v>
      </c>
      <c r="E42" s="185">
        <v>45</v>
      </c>
      <c r="F42" s="96">
        <f t="shared" si="2"/>
        <v>765</v>
      </c>
      <c r="G42"/>
      <c r="H42"/>
      <c r="I42"/>
      <c r="J42"/>
      <c r="K42"/>
      <c r="L42"/>
      <c r="M42"/>
      <c r="N42"/>
    </row>
    <row r="43" spans="1:14" s="5" customFormat="1" x14ac:dyDescent="0.25">
      <c r="A43" s="14">
        <v>43699</v>
      </c>
      <c r="B43" s="9" t="s">
        <v>210</v>
      </c>
      <c r="C43" s="116">
        <v>1</v>
      </c>
      <c r="D43" s="127">
        <v>3</v>
      </c>
      <c r="E43" s="185">
        <v>45</v>
      </c>
      <c r="F43" s="96">
        <f t="shared" si="2"/>
        <v>135</v>
      </c>
      <c r="G43"/>
      <c r="H43"/>
      <c r="I43"/>
      <c r="J43"/>
      <c r="K43"/>
      <c r="L43"/>
      <c r="M43"/>
      <c r="N43"/>
    </row>
    <row r="44" spans="1:14" s="5" customFormat="1" x14ac:dyDescent="0.25">
      <c r="A44" s="14">
        <v>43699</v>
      </c>
      <c r="B44" s="9" t="s">
        <v>211</v>
      </c>
      <c r="C44" s="116">
        <v>1</v>
      </c>
      <c r="D44" s="127">
        <v>6.5</v>
      </c>
      <c r="E44" s="185">
        <v>45</v>
      </c>
      <c r="F44" s="96">
        <f t="shared" si="2"/>
        <v>292.5</v>
      </c>
      <c r="G44"/>
      <c r="H44"/>
      <c r="I44"/>
      <c r="J44"/>
      <c r="K44"/>
      <c r="L44"/>
      <c r="M44"/>
      <c r="N44"/>
    </row>
    <row r="45" spans="1:14" s="5" customFormat="1" x14ac:dyDescent="0.25">
      <c r="A45" s="14">
        <v>43700</v>
      </c>
      <c r="B45" s="9" t="s">
        <v>190</v>
      </c>
      <c r="C45" s="116">
        <v>1</v>
      </c>
      <c r="D45" s="127">
        <v>3</v>
      </c>
      <c r="E45" s="185">
        <v>45</v>
      </c>
      <c r="F45" s="96">
        <f t="shared" si="2"/>
        <v>135</v>
      </c>
      <c r="G45"/>
      <c r="H45"/>
      <c r="I45"/>
      <c r="J45"/>
      <c r="K45"/>
      <c r="L45"/>
      <c r="M45"/>
      <c r="N45"/>
    </row>
    <row r="46" spans="1:14" s="5" customFormat="1" ht="30" x14ac:dyDescent="0.25">
      <c r="A46" s="14">
        <v>43700</v>
      </c>
      <c r="B46" s="9" t="s">
        <v>212</v>
      </c>
      <c r="C46" s="116">
        <v>2</v>
      </c>
      <c r="D46" s="127">
        <v>8</v>
      </c>
      <c r="E46" s="185">
        <v>45</v>
      </c>
      <c r="F46" s="96">
        <f t="shared" si="2"/>
        <v>720</v>
      </c>
      <c r="G46"/>
      <c r="H46"/>
      <c r="I46"/>
      <c r="J46"/>
      <c r="K46"/>
      <c r="L46"/>
      <c r="M46"/>
      <c r="N46"/>
    </row>
    <row r="47" spans="1:14" s="5" customFormat="1" x14ac:dyDescent="0.25">
      <c r="A47" s="14">
        <v>43703</v>
      </c>
      <c r="B47" s="9" t="s">
        <v>213</v>
      </c>
      <c r="C47" s="116">
        <v>2</v>
      </c>
      <c r="D47" s="127">
        <v>9.5</v>
      </c>
      <c r="E47" s="185">
        <v>45</v>
      </c>
      <c r="F47" s="96">
        <f t="shared" si="2"/>
        <v>855</v>
      </c>
      <c r="G47"/>
      <c r="H47"/>
      <c r="I47"/>
      <c r="J47"/>
      <c r="K47"/>
      <c r="L47"/>
      <c r="M47"/>
      <c r="N47"/>
    </row>
    <row r="48" spans="1:14" s="5" customFormat="1" x14ac:dyDescent="0.25">
      <c r="A48" s="14">
        <v>43703</v>
      </c>
      <c r="B48" s="9" t="s">
        <v>190</v>
      </c>
      <c r="C48" s="116">
        <v>1</v>
      </c>
      <c r="D48" s="127">
        <v>1</v>
      </c>
      <c r="E48" s="185">
        <v>45</v>
      </c>
      <c r="F48" s="96">
        <f t="shared" si="2"/>
        <v>45</v>
      </c>
      <c r="G48"/>
      <c r="H48"/>
      <c r="I48"/>
      <c r="J48"/>
      <c r="K48"/>
      <c r="L48"/>
      <c r="M48"/>
      <c r="N48"/>
    </row>
    <row r="49" spans="1:14" s="5" customFormat="1" ht="30.75" thickBot="1" x14ac:dyDescent="0.3">
      <c r="A49" s="14">
        <v>43704</v>
      </c>
      <c r="B49" s="9" t="s">
        <v>214</v>
      </c>
      <c r="C49" s="94">
        <v>1</v>
      </c>
      <c r="D49" s="85">
        <v>5</v>
      </c>
      <c r="E49" s="101">
        <v>45</v>
      </c>
      <c r="F49" s="66">
        <f t="shared" si="2"/>
        <v>225</v>
      </c>
      <c r="G49"/>
      <c r="H49"/>
      <c r="I49"/>
      <c r="J49"/>
      <c r="K49"/>
      <c r="L49"/>
      <c r="M49"/>
      <c r="N49"/>
    </row>
    <row r="50" spans="1:14" s="5" customFormat="1" ht="15.75" thickBot="1" x14ac:dyDescent="0.3">
      <c r="A50" s="8"/>
      <c r="B50" s="8"/>
      <c r="C50" s="255" t="s">
        <v>2</v>
      </c>
      <c r="D50" s="256"/>
      <c r="F50" s="6"/>
      <c r="G50"/>
      <c r="H50"/>
      <c r="I50"/>
      <c r="J50"/>
      <c r="K50"/>
      <c r="L50"/>
      <c r="M50"/>
      <c r="N50"/>
    </row>
    <row r="51" spans="1:14" s="5" customFormat="1" ht="15.75" thickBot="1" x14ac:dyDescent="0.3">
      <c r="A51" s="13" t="s">
        <v>21</v>
      </c>
      <c r="B51" s="12" t="s">
        <v>22</v>
      </c>
      <c r="C51" s="111" t="s">
        <v>36</v>
      </c>
      <c r="D51" s="89" t="s">
        <v>35</v>
      </c>
      <c r="E51" s="98" t="s">
        <v>24</v>
      </c>
      <c r="F51" s="99" t="s">
        <v>0</v>
      </c>
      <c r="G51"/>
      <c r="H51"/>
      <c r="I51"/>
      <c r="J51"/>
      <c r="K51"/>
      <c r="L51"/>
      <c r="M51"/>
      <c r="N51"/>
    </row>
    <row r="52" spans="1:14" s="5" customFormat="1" x14ac:dyDescent="0.25">
      <c r="A52" s="14">
        <v>43704</v>
      </c>
      <c r="B52" s="9" t="s">
        <v>215</v>
      </c>
      <c r="C52" s="125">
        <v>3</v>
      </c>
      <c r="D52" s="190">
        <v>8.5</v>
      </c>
      <c r="E52" s="191">
        <v>45</v>
      </c>
      <c r="F52" s="95">
        <f t="shared" si="2"/>
        <v>1147.5</v>
      </c>
      <c r="G52"/>
      <c r="H52"/>
      <c r="I52"/>
      <c r="J52"/>
      <c r="K52"/>
      <c r="L52"/>
      <c r="M52"/>
      <c r="N52"/>
    </row>
    <row r="53" spans="1:14" s="5" customFormat="1" x14ac:dyDescent="0.25">
      <c r="A53" s="14">
        <v>43704</v>
      </c>
      <c r="B53" s="9" t="s">
        <v>216</v>
      </c>
      <c r="C53" s="116">
        <v>3</v>
      </c>
      <c r="D53" s="127">
        <v>9</v>
      </c>
      <c r="E53" s="185">
        <v>45</v>
      </c>
      <c r="F53" s="96">
        <f t="shared" si="2"/>
        <v>1215</v>
      </c>
      <c r="G53"/>
      <c r="H53"/>
      <c r="I53"/>
      <c r="J53"/>
      <c r="K53"/>
      <c r="L53"/>
      <c r="M53"/>
      <c r="N53"/>
    </row>
    <row r="54" spans="1:14" s="5" customFormat="1" x14ac:dyDescent="0.25">
      <c r="A54" s="14">
        <v>43705</v>
      </c>
      <c r="B54" s="9" t="s">
        <v>190</v>
      </c>
      <c r="C54" s="116">
        <v>1</v>
      </c>
      <c r="D54" s="127">
        <v>2</v>
      </c>
      <c r="E54" s="185">
        <v>45</v>
      </c>
      <c r="F54" s="96">
        <f t="shared" si="2"/>
        <v>90</v>
      </c>
      <c r="G54"/>
      <c r="H54"/>
      <c r="I54"/>
      <c r="J54"/>
      <c r="K54"/>
      <c r="L54"/>
      <c r="M54"/>
      <c r="N54"/>
    </row>
    <row r="55" spans="1:14" s="5" customFormat="1" ht="30" x14ac:dyDescent="0.25">
      <c r="A55" s="14">
        <v>43705</v>
      </c>
      <c r="B55" s="9" t="s">
        <v>217</v>
      </c>
      <c r="C55" s="116">
        <v>1</v>
      </c>
      <c r="D55" s="127">
        <v>1.5</v>
      </c>
      <c r="E55" s="185">
        <v>45</v>
      </c>
      <c r="F55" s="96">
        <f t="shared" si="2"/>
        <v>67.5</v>
      </c>
      <c r="G55"/>
      <c r="H55"/>
      <c r="I55"/>
      <c r="J55"/>
      <c r="K55"/>
      <c r="L55"/>
      <c r="M55"/>
      <c r="N55"/>
    </row>
    <row r="56" spans="1:14" s="5" customFormat="1" x14ac:dyDescent="0.25">
      <c r="A56" s="14">
        <v>43706</v>
      </c>
      <c r="B56" s="9" t="s">
        <v>218</v>
      </c>
      <c r="C56" s="116">
        <v>3</v>
      </c>
      <c r="D56" s="127">
        <v>9</v>
      </c>
      <c r="E56" s="185">
        <v>45</v>
      </c>
      <c r="F56" s="96">
        <f t="shared" si="2"/>
        <v>1215</v>
      </c>
      <c r="G56"/>
      <c r="H56"/>
      <c r="I56"/>
      <c r="J56"/>
      <c r="K56"/>
      <c r="L56"/>
      <c r="M56"/>
      <c r="N56"/>
    </row>
    <row r="57" spans="1:14" s="5" customFormat="1" x14ac:dyDescent="0.25">
      <c r="A57" s="14">
        <v>43707</v>
      </c>
      <c r="B57" s="9" t="s">
        <v>190</v>
      </c>
      <c r="C57" s="116">
        <v>1</v>
      </c>
      <c r="D57" s="127">
        <v>2</v>
      </c>
      <c r="E57" s="185">
        <v>45</v>
      </c>
      <c r="F57" s="96">
        <f t="shared" si="2"/>
        <v>90</v>
      </c>
      <c r="G57"/>
      <c r="H57"/>
      <c r="I57"/>
      <c r="J57"/>
      <c r="K57"/>
      <c r="L57"/>
      <c r="M57"/>
      <c r="N57"/>
    </row>
    <row r="58" spans="1:14" s="5" customFormat="1" ht="15.75" thickBot="1" x14ac:dyDescent="0.3">
      <c r="A58" s="14">
        <v>43707</v>
      </c>
      <c r="B58" s="9" t="s">
        <v>218</v>
      </c>
      <c r="C58" s="94">
        <v>3</v>
      </c>
      <c r="D58" s="85">
        <v>8.5</v>
      </c>
      <c r="E58" s="101">
        <v>45</v>
      </c>
      <c r="F58" s="66">
        <f t="shared" si="2"/>
        <v>1147.5</v>
      </c>
      <c r="G58"/>
      <c r="H58"/>
      <c r="I58"/>
      <c r="J58"/>
      <c r="K58"/>
      <c r="L58"/>
      <c r="M58"/>
      <c r="N58"/>
    </row>
    <row r="59" spans="1:14" s="5" customFormat="1" ht="15.75" thickBot="1" x14ac:dyDescent="0.3">
      <c r="A59" s="8"/>
      <c r="B59" s="8"/>
      <c r="C59" s="8"/>
      <c r="D59" s="86"/>
      <c r="E59" s="6"/>
      <c r="F59" s="6"/>
      <c r="G59"/>
      <c r="H59"/>
      <c r="I59"/>
      <c r="J59"/>
      <c r="K59"/>
      <c r="L59"/>
      <c r="M59"/>
      <c r="N59"/>
    </row>
    <row r="60" spans="1:14" s="5" customFormat="1" ht="15.75" thickBot="1" x14ac:dyDescent="0.3">
      <c r="D60" s="6"/>
      <c r="E60" s="79" t="s">
        <v>50</v>
      </c>
      <c r="F60" s="57">
        <f>SUM(F17:F58)</f>
        <v>19170</v>
      </c>
      <c r="G60"/>
      <c r="H60"/>
      <c r="I60"/>
      <c r="J60"/>
      <c r="K60"/>
      <c r="L60"/>
      <c r="M60"/>
      <c r="N60"/>
    </row>
    <row r="61" spans="1:14" s="5" customFormat="1" ht="15.75" thickBot="1" x14ac:dyDescent="0.3">
      <c r="A61"/>
      <c r="B61"/>
      <c r="C61"/>
      <c r="D61"/>
      <c r="E61"/>
      <c r="F61"/>
      <c r="G61"/>
      <c r="H61"/>
      <c r="I61"/>
      <c r="J61"/>
      <c r="K61"/>
      <c r="L61"/>
      <c r="M61"/>
      <c r="N61"/>
    </row>
    <row r="62" spans="1:14" s="5" customFormat="1" ht="15.75" thickBot="1" x14ac:dyDescent="0.3">
      <c r="A62" s="8"/>
      <c r="B62" s="8"/>
      <c r="C62" s="252" t="s">
        <v>2</v>
      </c>
      <c r="D62" s="253"/>
      <c r="F62" s="6"/>
      <c r="G62"/>
      <c r="H62"/>
      <c r="I62"/>
      <c r="J62"/>
      <c r="K62"/>
      <c r="L62"/>
      <c r="M62"/>
      <c r="N62"/>
    </row>
    <row r="63" spans="1:14" s="5" customFormat="1" ht="15.75" thickBot="1" x14ac:dyDescent="0.3">
      <c r="A63" s="13" t="s">
        <v>21</v>
      </c>
      <c r="B63" s="12" t="s">
        <v>22</v>
      </c>
      <c r="C63" s="111" t="s">
        <v>36</v>
      </c>
      <c r="D63" s="89" t="s">
        <v>35</v>
      </c>
      <c r="E63" s="98" t="s">
        <v>24</v>
      </c>
      <c r="F63" s="99" t="s">
        <v>0</v>
      </c>
      <c r="G63"/>
      <c r="H63"/>
      <c r="I63"/>
      <c r="J63"/>
      <c r="K63"/>
      <c r="L63"/>
      <c r="M63"/>
      <c r="N63"/>
    </row>
    <row r="64" spans="1:14" s="5" customFormat="1" x14ac:dyDescent="0.25">
      <c r="A64" s="115">
        <v>43711</v>
      </c>
      <c r="B64" s="9" t="s">
        <v>220</v>
      </c>
      <c r="C64" s="92">
        <v>2</v>
      </c>
      <c r="D64" s="81">
        <v>10.5</v>
      </c>
      <c r="E64" s="97">
        <v>45</v>
      </c>
      <c r="F64" s="95">
        <f>D64*E64*C64</f>
        <v>945</v>
      </c>
      <c r="G64"/>
      <c r="H64"/>
      <c r="I64"/>
      <c r="J64"/>
      <c r="K64"/>
      <c r="L64"/>
      <c r="M64"/>
      <c r="N64"/>
    </row>
    <row r="65" spans="1:6" x14ac:dyDescent="0.25">
      <c r="A65" s="115">
        <v>43712</v>
      </c>
      <c r="B65" s="9" t="s">
        <v>221</v>
      </c>
      <c r="C65" s="93">
        <v>1</v>
      </c>
      <c r="D65" s="126">
        <v>5.5</v>
      </c>
      <c r="E65" s="100">
        <v>45</v>
      </c>
      <c r="F65" s="96">
        <f t="shared" ref="F65:F69" si="3">D65*E65*C65</f>
        <v>247.5</v>
      </c>
    </row>
    <row r="66" spans="1:6" x14ac:dyDescent="0.25">
      <c r="A66" s="115">
        <v>43713</v>
      </c>
      <c r="B66" s="9" t="s">
        <v>190</v>
      </c>
      <c r="C66" s="93">
        <v>2</v>
      </c>
      <c r="D66" s="126">
        <v>1</v>
      </c>
      <c r="E66" s="100">
        <v>45</v>
      </c>
      <c r="F66" s="96">
        <f t="shared" si="3"/>
        <v>90</v>
      </c>
    </row>
    <row r="67" spans="1:6" ht="30" x14ac:dyDescent="0.25">
      <c r="A67" s="115">
        <v>43719</v>
      </c>
      <c r="B67" s="9" t="s">
        <v>222</v>
      </c>
      <c r="C67" s="93">
        <v>1</v>
      </c>
      <c r="D67" s="126">
        <v>11</v>
      </c>
      <c r="E67" s="100">
        <v>45</v>
      </c>
      <c r="F67" s="96">
        <f t="shared" si="3"/>
        <v>495</v>
      </c>
    </row>
    <row r="68" spans="1:6" x14ac:dyDescent="0.25">
      <c r="A68" s="115">
        <v>43719</v>
      </c>
      <c r="B68" s="9" t="s">
        <v>223</v>
      </c>
      <c r="C68" s="93">
        <v>2</v>
      </c>
      <c r="D68" s="126">
        <v>12.5</v>
      </c>
      <c r="E68" s="100">
        <v>45</v>
      </c>
      <c r="F68" s="96">
        <f t="shared" si="3"/>
        <v>1125</v>
      </c>
    </row>
    <row r="69" spans="1:6" x14ac:dyDescent="0.25">
      <c r="A69" s="115">
        <v>43720</v>
      </c>
      <c r="B69" s="9" t="s">
        <v>190</v>
      </c>
      <c r="C69" s="93">
        <v>1</v>
      </c>
      <c r="D69" s="126">
        <v>6.5</v>
      </c>
      <c r="E69" s="100">
        <v>45</v>
      </c>
      <c r="F69" s="96">
        <f t="shared" si="3"/>
        <v>292.5</v>
      </c>
    </row>
    <row r="70" spans="1:6" x14ac:dyDescent="0.25">
      <c r="A70" s="115">
        <v>43720</v>
      </c>
      <c r="B70" s="9" t="s">
        <v>224</v>
      </c>
      <c r="C70" s="116">
        <v>1</v>
      </c>
      <c r="D70" s="127">
        <v>9.5</v>
      </c>
      <c r="E70" s="100">
        <v>45</v>
      </c>
      <c r="F70" s="96">
        <f t="shared" ref="F70:F86" si="4">D70*E70*C70</f>
        <v>427.5</v>
      </c>
    </row>
    <row r="71" spans="1:6" x14ac:dyDescent="0.25">
      <c r="A71" s="115">
        <v>43720</v>
      </c>
      <c r="B71" s="9" t="s">
        <v>225</v>
      </c>
      <c r="C71" s="116">
        <v>1</v>
      </c>
      <c r="D71" s="127">
        <v>11</v>
      </c>
      <c r="E71" s="185">
        <v>45</v>
      </c>
      <c r="F71" s="96">
        <f t="shared" si="4"/>
        <v>495</v>
      </c>
    </row>
    <row r="72" spans="1:6" x14ac:dyDescent="0.25">
      <c r="A72" s="115">
        <v>43721</v>
      </c>
      <c r="B72" s="9" t="s">
        <v>190</v>
      </c>
      <c r="C72" s="116">
        <v>1</v>
      </c>
      <c r="D72" s="127">
        <v>1</v>
      </c>
      <c r="E72" s="185">
        <v>45</v>
      </c>
      <c r="F72" s="96">
        <f t="shared" si="4"/>
        <v>45</v>
      </c>
    </row>
    <row r="73" spans="1:6" x14ac:dyDescent="0.25">
      <c r="A73" s="115">
        <v>43724</v>
      </c>
      <c r="B73" s="9" t="s">
        <v>226</v>
      </c>
      <c r="C73" s="116">
        <v>1</v>
      </c>
      <c r="D73" s="127">
        <v>9.5</v>
      </c>
      <c r="E73" s="185">
        <v>45</v>
      </c>
      <c r="F73" s="96">
        <f t="shared" si="4"/>
        <v>427.5</v>
      </c>
    </row>
    <row r="74" spans="1:6" x14ac:dyDescent="0.25">
      <c r="A74" s="115">
        <v>43725</v>
      </c>
      <c r="B74" s="9" t="s">
        <v>227</v>
      </c>
      <c r="C74" s="116">
        <v>1</v>
      </c>
      <c r="D74" s="127">
        <v>10.5</v>
      </c>
      <c r="E74" s="185">
        <v>45</v>
      </c>
      <c r="F74" s="96">
        <f t="shared" si="4"/>
        <v>472.5</v>
      </c>
    </row>
    <row r="75" spans="1:6" x14ac:dyDescent="0.25">
      <c r="A75" s="115">
        <v>43725</v>
      </c>
      <c r="B75" s="9" t="s">
        <v>228</v>
      </c>
      <c r="C75" s="116">
        <v>2</v>
      </c>
      <c r="D75" s="127">
        <v>9</v>
      </c>
      <c r="E75" s="185">
        <v>45</v>
      </c>
      <c r="F75" s="96">
        <f t="shared" si="4"/>
        <v>810</v>
      </c>
    </row>
    <row r="76" spans="1:6" x14ac:dyDescent="0.25">
      <c r="A76" s="115">
        <v>43726</v>
      </c>
      <c r="B76" s="9" t="s">
        <v>227</v>
      </c>
      <c r="C76" s="116">
        <v>1</v>
      </c>
      <c r="D76" s="127">
        <v>8.5</v>
      </c>
      <c r="E76" s="185">
        <v>45</v>
      </c>
      <c r="F76" s="96">
        <f t="shared" si="4"/>
        <v>382.5</v>
      </c>
    </row>
    <row r="77" spans="1:6" x14ac:dyDescent="0.25">
      <c r="A77" s="115">
        <v>43727</v>
      </c>
      <c r="B77" s="9" t="s">
        <v>227</v>
      </c>
      <c r="C77" s="116">
        <v>1</v>
      </c>
      <c r="D77" s="127">
        <v>10.5</v>
      </c>
      <c r="E77" s="185">
        <v>45</v>
      </c>
      <c r="F77" s="96">
        <f t="shared" si="4"/>
        <v>472.5</v>
      </c>
    </row>
    <row r="78" spans="1:6" x14ac:dyDescent="0.25">
      <c r="A78" s="115">
        <v>43728</v>
      </c>
      <c r="B78" s="9" t="s">
        <v>227</v>
      </c>
      <c r="C78" s="116">
        <v>1</v>
      </c>
      <c r="D78" s="127">
        <v>9.5</v>
      </c>
      <c r="E78" s="185">
        <v>45</v>
      </c>
      <c r="F78" s="96">
        <f t="shared" si="4"/>
        <v>427.5</v>
      </c>
    </row>
    <row r="79" spans="1:6" x14ac:dyDescent="0.25">
      <c r="A79" s="115">
        <v>43730</v>
      </c>
      <c r="B79" s="9" t="s">
        <v>229</v>
      </c>
      <c r="C79" s="116">
        <v>1</v>
      </c>
      <c r="D79" s="127">
        <v>5.5</v>
      </c>
      <c r="E79" s="185">
        <v>65</v>
      </c>
      <c r="F79" s="96">
        <f t="shared" si="4"/>
        <v>357.5</v>
      </c>
    </row>
    <row r="80" spans="1:6" x14ac:dyDescent="0.25">
      <c r="A80" s="115">
        <v>43731</v>
      </c>
      <c r="B80" s="9" t="s">
        <v>230</v>
      </c>
      <c r="C80" s="116">
        <v>1</v>
      </c>
      <c r="D80" s="127">
        <v>6.5</v>
      </c>
      <c r="E80" s="185">
        <v>45</v>
      </c>
      <c r="F80" s="96">
        <f t="shared" si="4"/>
        <v>292.5</v>
      </c>
    </row>
    <row r="81" spans="1:6" x14ac:dyDescent="0.25">
      <c r="A81" s="115">
        <v>43732</v>
      </c>
      <c r="B81" s="9" t="s">
        <v>231</v>
      </c>
      <c r="C81" s="116">
        <v>2</v>
      </c>
      <c r="D81" s="127">
        <v>6.5</v>
      </c>
      <c r="E81" s="185">
        <v>45</v>
      </c>
      <c r="F81" s="96">
        <f t="shared" si="4"/>
        <v>585</v>
      </c>
    </row>
    <row r="82" spans="1:6" x14ac:dyDescent="0.25">
      <c r="A82" s="115">
        <v>43732</v>
      </c>
      <c r="B82" s="9" t="s">
        <v>230</v>
      </c>
      <c r="C82" s="116">
        <v>1</v>
      </c>
      <c r="D82" s="127">
        <v>8.5</v>
      </c>
      <c r="E82" s="185">
        <v>45</v>
      </c>
      <c r="F82" s="96">
        <f t="shared" si="4"/>
        <v>382.5</v>
      </c>
    </row>
    <row r="83" spans="1:6" x14ac:dyDescent="0.25">
      <c r="A83" s="115">
        <v>43732</v>
      </c>
      <c r="B83" s="9" t="s">
        <v>232</v>
      </c>
      <c r="C83" s="116">
        <v>1</v>
      </c>
      <c r="D83" s="127">
        <v>6</v>
      </c>
      <c r="E83" s="185">
        <v>45</v>
      </c>
      <c r="F83" s="96">
        <f t="shared" si="4"/>
        <v>270</v>
      </c>
    </row>
    <row r="84" spans="1:6" x14ac:dyDescent="0.25">
      <c r="A84" s="115">
        <v>43733</v>
      </c>
      <c r="B84" s="9" t="s">
        <v>230</v>
      </c>
      <c r="C84" s="116">
        <v>1</v>
      </c>
      <c r="D84" s="127">
        <v>8</v>
      </c>
      <c r="E84" s="185">
        <v>45</v>
      </c>
      <c r="F84" s="96">
        <f t="shared" si="4"/>
        <v>360</v>
      </c>
    </row>
    <row r="85" spans="1:6" x14ac:dyDescent="0.25">
      <c r="A85" s="115">
        <v>43733</v>
      </c>
      <c r="B85" s="9" t="s">
        <v>232</v>
      </c>
      <c r="C85" s="116">
        <v>1</v>
      </c>
      <c r="D85" s="127">
        <v>5.5</v>
      </c>
      <c r="E85" s="185">
        <v>45</v>
      </c>
      <c r="F85" s="96">
        <f t="shared" si="4"/>
        <v>247.5</v>
      </c>
    </row>
    <row r="86" spans="1:6" ht="30.75" thickBot="1" x14ac:dyDescent="0.3">
      <c r="A86" s="115">
        <v>43719</v>
      </c>
      <c r="B86" s="9" t="s">
        <v>233</v>
      </c>
      <c r="C86" s="94">
        <v>1</v>
      </c>
      <c r="D86" s="85">
        <v>3.25</v>
      </c>
      <c r="E86" s="101">
        <v>45</v>
      </c>
      <c r="F86" s="66">
        <f t="shared" si="4"/>
        <v>146.25</v>
      </c>
    </row>
    <row r="87" spans="1:6" ht="15.75" thickBot="1" x14ac:dyDescent="0.3">
      <c r="A87" s="8"/>
      <c r="B87" s="8"/>
      <c r="C87" s="8"/>
      <c r="D87" s="86"/>
      <c r="E87" s="6"/>
      <c r="F87" s="6"/>
    </row>
    <row r="88" spans="1:6" ht="15.75" thickBot="1" x14ac:dyDescent="0.3">
      <c r="B88" s="5"/>
      <c r="D88" s="6"/>
      <c r="E88" s="79" t="s">
        <v>70</v>
      </c>
      <c r="F88" s="57">
        <f>SUM(F64:F86)</f>
        <v>9796.25</v>
      </c>
    </row>
    <row r="89" spans="1:6" ht="15.75" thickBot="1" x14ac:dyDescent="0.3">
      <c r="B89" s="5"/>
      <c r="D89" s="5"/>
    </row>
    <row r="90" spans="1:6" ht="15.75" thickBot="1" x14ac:dyDescent="0.3">
      <c r="A90" s="8"/>
      <c r="B90" s="8"/>
      <c r="C90" s="252" t="s">
        <v>2</v>
      </c>
      <c r="D90" s="253"/>
      <c r="F90" s="6"/>
    </row>
    <row r="91" spans="1:6" ht="15.75" thickBot="1" x14ac:dyDescent="0.3">
      <c r="A91" s="13" t="s">
        <v>21</v>
      </c>
      <c r="B91" s="12" t="s">
        <v>22</v>
      </c>
      <c r="C91" s="111" t="s">
        <v>36</v>
      </c>
      <c r="D91" s="89" t="s">
        <v>35</v>
      </c>
      <c r="E91" s="98" t="s">
        <v>24</v>
      </c>
      <c r="F91" s="99" t="s">
        <v>0</v>
      </c>
    </row>
    <row r="92" spans="1:6" x14ac:dyDescent="0.25">
      <c r="A92" s="115">
        <v>43740</v>
      </c>
      <c r="B92" s="114" t="s">
        <v>220</v>
      </c>
      <c r="C92" s="92">
        <v>2</v>
      </c>
      <c r="D92" s="81">
        <v>10.5</v>
      </c>
      <c r="E92" s="119">
        <v>45</v>
      </c>
      <c r="F92" s="95">
        <f>D92*E92*C92</f>
        <v>945</v>
      </c>
    </row>
    <row r="93" spans="1:6" x14ac:dyDescent="0.25">
      <c r="A93" s="115">
        <v>43741</v>
      </c>
      <c r="B93" s="9" t="s">
        <v>242</v>
      </c>
      <c r="C93" s="93">
        <v>1</v>
      </c>
      <c r="D93" s="126">
        <v>3</v>
      </c>
      <c r="E93" s="120">
        <v>45</v>
      </c>
      <c r="F93" s="96">
        <f t="shared" ref="F93:F116" si="5">D93*E93*C93</f>
        <v>135</v>
      </c>
    </row>
    <row r="94" spans="1:6" x14ac:dyDescent="0.25">
      <c r="A94" s="115">
        <v>43741</v>
      </c>
      <c r="B94" s="9" t="s">
        <v>243</v>
      </c>
      <c r="C94" s="93">
        <v>2</v>
      </c>
      <c r="D94" s="126">
        <v>7</v>
      </c>
      <c r="E94" s="120">
        <v>45</v>
      </c>
      <c r="F94" s="96">
        <f t="shared" si="5"/>
        <v>630</v>
      </c>
    </row>
    <row r="95" spans="1:6" x14ac:dyDescent="0.25">
      <c r="A95" s="115">
        <v>43742</v>
      </c>
      <c r="B95" s="9" t="s">
        <v>230</v>
      </c>
      <c r="C95" s="93">
        <v>1</v>
      </c>
      <c r="D95" s="126">
        <v>11.5</v>
      </c>
      <c r="E95" s="120">
        <v>45</v>
      </c>
      <c r="F95" s="96">
        <f t="shared" si="5"/>
        <v>517.5</v>
      </c>
    </row>
    <row r="96" spans="1:6" x14ac:dyDescent="0.25">
      <c r="A96" s="115">
        <v>43742</v>
      </c>
      <c r="B96" s="9" t="s">
        <v>243</v>
      </c>
      <c r="C96" s="93">
        <v>2</v>
      </c>
      <c r="D96" s="126">
        <v>8</v>
      </c>
      <c r="E96" s="120">
        <v>45</v>
      </c>
      <c r="F96" s="96">
        <f t="shared" si="5"/>
        <v>720</v>
      </c>
    </row>
    <row r="97" spans="1:14" ht="30" x14ac:dyDescent="0.25">
      <c r="A97" s="115">
        <v>43746</v>
      </c>
      <c r="B97" s="9" t="s">
        <v>244</v>
      </c>
      <c r="C97" s="93">
        <v>1</v>
      </c>
      <c r="D97" s="126">
        <v>1.5</v>
      </c>
      <c r="E97" s="120">
        <v>45</v>
      </c>
      <c r="F97" s="96">
        <f t="shared" si="5"/>
        <v>67.5</v>
      </c>
    </row>
    <row r="98" spans="1:14" x14ac:dyDescent="0.25">
      <c r="A98" s="115">
        <v>43748</v>
      </c>
      <c r="B98" s="9" t="s">
        <v>245</v>
      </c>
      <c r="C98" s="116">
        <v>1</v>
      </c>
      <c r="D98" s="127">
        <v>11</v>
      </c>
      <c r="E98" s="120">
        <v>45</v>
      </c>
      <c r="F98" s="96">
        <f t="shared" ref="F98:F115" si="6">D98*E98*C98</f>
        <v>495</v>
      </c>
    </row>
    <row r="99" spans="1:14" x14ac:dyDescent="0.25">
      <c r="A99" s="115">
        <v>43748</v>
      </c>
      <c r="B99" s="9" t="s">
        <v>246</v>
      </c>
      <c r="C99" s="93">
        <v>2</v>
      </c>
      <c r="D99" s="126">
        <v>2.5</v>
      </c>
      <c r="E99" s="120">
        <v>45</v>
      </c>
      <c r="F99" s="96">
        <f t="shared" si="6"/>
        <v>225</v>
      </c>
    </row>
    <row r="100" spans="1:14" ht="15.75" thickBot="1" x14ac:dyDescent="0.3">
      <c r="A100" s="115">
        <v>43749</v>
      </c>
      <c r="B100" s="9" t="s">
        <v>247</v>
      </c>
      <c r="C100" s="194">
        <v>1</v>
      </c>
      <c r="D100" s="195">
        <v>10</v>
      </c>
      <c r="E100" s="196">
        <v>45</v>
      </c>
      <c r="F100" s="60">
        <f t="shared" si="6"/>
        <v>450</v>
      </c>
    </row>
    <row r="101" spans="1:14" s="5" customFormat="1" ht="15.75" thickBot="1" x14ac:dyDescent="0.3">
      <c r="A101" s="8"/>
      <c r="B101" s="8"/>
      <c r="C101" s="237" t="s">
        <v>2</v>
      </c>
      <c r="D101" s="238"/>
      <c r="F101" s="6"/>
      <c r="G101"/>
      <c r="H101"/>
      <c r="I101"/>
      <c r="J101"/>
      <c r="K101"/>
      <c r="L101"/>
      <c r="M101"/>
      <c r="N101"/>
    </row>
    <row r="102" spans="1:14" s="5" customFormat="1" ht="15.75" thickBot="1" x14ac:dyDescent="0.3">
      <c r="A102" s="13" t="s">
        <v>21</v>
      </c>
      <c r="B102" s="12" t="s">
        <v>22</v>
      </c>
      <c r="C102" s="111" t="s">
        <v>36</v>
      </c>
      <c r="D102" s="89" t="s">
        <v>35</v>
      </c>
      <c r="E102" s="98" t="s">
        <v>24</v>
      </c>
      <c r="F102" s="99" t="s">
        <v>0</v>
      </c>
      <c r="G102"/>
      <c r="H102"/>
      <c r="I102"/>
      <c r="J102"/>
      <c r="K102"/>
      <c r="L102"/>
      <c r="M102"/>
      <c r="N102"/>
    </row>
    <row r="103" spans="1:14" x14ac:dyDescent="0.25">
      <c r="A103" s="115">
        <v>43755</v>
      </c>
      <c r="B103" s="9" t="s">
        <v>248</v>
      </c>
      <c r="C103" s="125">
        <v>2</v>
      </c>
      <c r="D103" s="190">
        <v>6.25</v>
      </c>
      <c r="E103" s="119">
        <v>45</v>
      </c>
      <c r="F103" s="95">
        <f t="shared" si="6"/>
        <v>562.5</v>
      </c>
    </row>
    <row r="104" spans="1:14" x14ac:dyDescent="0.25">
      <c r="A104" s="115">
        <v>43759</v>
      </c>
      <c r="B104" s="9" t="s">
        <v>249</v>
      </c>
      <c r="C104" s="116">
        <v>2</v>
      </c>
      <c r="D104" s="127">
        <v>9.5</v>
      </c>
      <c r="E104" s="193">
        <v>45</v>
      </c>
      <c r="F104" s="96">
        <f t="shared" si="6"/>
        <v>855</v>
      </c>
    </row>
    <row r="105" spans="1:14" x14ac:dyDescent="0.25">
      <c r="A105" s="115">
        <v>43760</v>
      </c>
      <c r="B105" s="9" t="s">
        <v>250</v>
      </c>
      <c r="C105" s="116">
        <v>1</v>
      </c>
      <c r="D105" s="127">
        <v>10</v>
      </c>
      <c r="E105" s="193">
        <v>45</v>
      </c>
      <c r="F105" s="96">
        <f t="shared" si="6"/>
        <v>450</v>
      </c>
    </row>
    <row r="106" spans="1:14" x14ac:dyDescent="0.25">
      <c r="A106" s="115">
        <v>43760</v>
      </c>
      <c r="B106" s="9" t="s">
        <v>251</v>
      </c>
      <c r="C106" s="116">
        <v>1</v>
      </c>
      <c r="D106" s="127">
        <v>6.75</v>
      </c>
      <c r="E106" s="193">
        <v>45</v>
      </c>
      <c r="F106" s="96">
        <f t="shared" si="6"/>
        <v>303.75</v>
      </c>
    </row>
    <row r="107" spans="1:14" x14ac:dyDescent="0.25">
      <c r="A107" s="115">
        <v>43760</v>
      </c>
      <c r="B107" s="9" t="s">
        <v>252</v>
      </c>
      <c r="C107" s="116">
        <v>1</v>
      </c>
      <c r="D107" s="127">
        <v>9.5</v>
      </c>
      <c r="E107" s="193">
        <v>65</v>
      </c>
      <c r="F107" s="96">
        <f t="shared" si="6"/>
        <v>617.5</v>
      </c>
    </row>
    <row r="108" spans="1:14" x14ac:dyDescent="0.25">
      <c r="A108" s="115">
        <v>43760</v>
      </c>
      <c r="B108" s="9" t="s">
        <v>253</v>
      </c>
      <c r="C108" s="116">
        <v>1</v>
      </c>
      <c r="D108" s="127">
        <v>9.5</v>
      </c>
      <c r="E108" s="193">
        <v>45</v>
      </c>
      <c r="F108" s="96">
        <f t="shared" si="6"/>
        <v>427.5</v>
      </c>
    </row>
    <row r="109" spans="1:14" x14ac:dyDescent="0.25">
      <c r="A109" s="115">
        <v>43762</v>
      </c>
      <c r="B109" s="9" t="s">
        <v>248</v>
      </c>
      <c r="C109" s="116">
        <v>2</v>
      </c>
      <c r="D109" s="127">
        <v>7</v>
      </c>
      <c r="E109" s="193">
        <v>45</v>
      </c>
      <c r="F109" s="96">
        <f t="shared" si="6"/>
        <v>630</v>
      </c>
    </row>
    <row r="110" spans="1:14" x14ac:dyDescent="0.25">
      <c r="A110" s="115">
        <v>43763</v>
      </c>
      <c r="B110" s="9" t="s">
        <v>254</v>
      </c>
      <c r="C110" s="116">
        <v>2</v>
      </c>
      <c r="D110" s="127">
        <v>7</v>
      </c>
      <c r="E110" s="193">
        <v>45</v>
      </c>
      <c r="F110" s="96">
        <f t="shared" si="6"/>
        <v>630</v>
      </c>
    </row>
    <row r="111" spans="1:14" x14ac:dyDescent="0.25">
      <c r="A111" s="115">
        <v>43766</v>
      </c>
      <c r="B111" s="9" t="s">
        <v>253</v>
      </c>
      <c r="C111" s="116">
        <v>1</v>
      </c>
      <c r="D111" s="127">
        <v>10</v>
      </c>
      <c r="E111" s="193">
        <v>45</v>
      </c>
      <c r="F111" s="96">
        <f t="shared" si="6"/>
        <v>450</v>
      </c>
    </row>
    <row r="112" spans="1:14" x14ac:dyDescent="0.25">
      <c r="A112" s="115">
        <v>43766</v>
      </c>
      <c r="B112" s="9" t="s">
        <v>252</v>
      </c>
      <c r="C112" s="116">
        <v>1</v>
      </c>
      <c r="D112" s="127">
        <v>10</v>
      </c>
      <c r="E112" s="193">
        <v>65</v>
      </c>
      <c r="F112" s="96">
        <f t="shared" si="6"/>
        <v>650</v>
      </c>
    </row>
    <row r="113" spans="1:6" x14ac:dyDescent="0.25">
      <c r="A113" s="115">
        <v>43766</v>
      </c>
      <c r="B113" s="9" t="s">
        <v>255</v>
      </c>
      <c r="C113" s="116">
        <v>1</v>
      </c>
      <c r="D113" s="127">
        <v>7</v>
      </c>
      <c r="E113" s="193">
        <v>45</v>
      </c>
      <c r="F113" s="96">
        <f t="shared" si="6"/>
        <v>315</v>
      </c>
    </row>
    <row r="114" spans="1:6" x14ac:dyDescent="0.25">
      <c r="A114" s="115">
        <v>43767</v>
      </c>
      <c r="B114" s="9" t="s">
        <v>256</v>
      </c>
      <c r="C114" s="116">
        <v>2</v>
      </c>
      <c r="D114" s="127">
        <v>4</v>
      </c>
      <c r="E114" s="193">
        <v>45</v>
      </c>
      <c r="F114" s="96">
        <f t="shared" si="6"/>
        <v>360</v>
      </c>
    </row>
    <row r="115" spans="1:6" x14ac:dyDescent="0.25">
      <c r="A115" s="115">
        <v>43768</v>
      </c>
      <c r="B115" s="9" t="s">
        <v>257</v>
      </c>
      <c r="C115" s="116">
        <v>1</v>
      </c>
      <c r="D115" s="127">
        <v>10.25</v>
      </c>
      <c r="E115" s="193">
        <v>45</v>
      </c>
      <c r="F115" s="96">
        <f t="shared" si="6"/>
        <v>461.25</v>
      </c>
    </row>
    <row r="116" spans="1:6" ht="15.75" thickBot="1" x14ac:dyDescent="0.3">
      <c r="A116" s="115">
        <v>43769</v>
      </c>
      <c r="B116" s="9" t="s">
        <v>220</v>
      </c>
      <c r="C116" s="94">
        <v>2</v>
      </c>
      <c r="D116" s="85">
        <v>10</v>
      </c>
      <c r="E116" s="121">
        <v>45</v>
      </c>
      <c r="F116" s="66">
        <f t="shared" si="5"/>
        <v>900</v>
      </c>
    </row>
    <row r="117" spans="1:6" ht="15.75" thickBot="1" x14ac:dyDescent="0.3">
      <c r="A117" s="8"/>
      <c r="B117" s="8"/>
      <c r="C117" s="8"/>
      <c r="D117" s="86"/>
      <c r="E117" s="6"/>
      <c r="F117" s="6"/>
    </row>
    <row r="118" spans="1:6" ht="15.75" thickBot="1" x14ac:dyDescent="0.3">
      <c r="B118" s="5"/>
      <c r="D118" s="6"/>
      <c r="E118" s="79" t="s">
        <v>71</v>
      </c>
      <c r="F118" s="57">
        <f>SUM(F92:F116)</f>
        <v>11797.5</v>
      </c>
    </row>
    <row r="119" spans="1:6" ht="15.75" thickBot="1" x14ac:dyDescent="0.3">
      <c r="B119" s="5"/>
      <c r="D119" s="5"/>
    </row>
    <row r="120" spans="1:6" ht="15.75" thickBot="1" x14ac:dyDescent="0.3">
      <c r="A120" s="8"/>
      <c r="B120" s="8"/>
      <c r="C120" s="252" t="s">
        <v>2</v>
      </c>
      <c r="D120" s="253"/>
      <c r="F120" s="6"/>
    </row>
    <row r="121" spans="1:6" ht="15.75" thickBot="1" x14ac:dyDescent="0.3">
      <c r="A121" s="13" t="s">
        <v>21</v>
      </c>
      <c r="B121" s="12" t="s">
        <v>22</v>
      </c>
      <c r="C121" s="111" t="s">
        <v>36</v>
      </c>
      <c r="D121" s="89" t="s">
        <v>35</v>
      </c>
      <c r="E121" s="98" t="s">
        <v>24</v>
      </c>
      <c r="F121" s="99" t="s">
        <v>0</v>
      </c>
    </row>
    <row r="122" spans="1:6" ht="30" x14ac:dyDescent="0.25">
      <c r="A122" s="115">
        <v>43766</v>
      </c>
      <c r="B122" s="9" t="s">
        <v>259</v>
      </c>
      <c r="C122" s="92">
        <v>1</v>
      </c>
      <c r="D122" s="81">
        <v>5</v>
      </c>
      <c r="E122" s="97">
        <v>45</v>
      </c>
      <c r="F122" s="95">
        <f>D122*E122*C122</f>
        <v>225</v>
      </c>
    </row>
    <row r="123" spans="1:6" x14ac:dyDescent="0.25">
      <c r="A123" s="115">
        <v>43770</v>
      </c>
      <c r="B123" s="9" t="s">
        <v>220</v>
      </c>
      <c r="C123" s="93">
        <v>2</v>
      </c>
      <c r="D123" s="83">
        <v>8</v>
      </c>
      <c r="E123" s="100">
        <v>45</v>
      </c>
      <c r="F123" s="96">
        <f t="shared" ref="F123:F142" si="7">D123*E123*C123</f>
        <v>720</v>
      </c>
    </row>
    <row r="124" spans="1:6" x14ac:dyDescent="0.25">
      <c r="A124" s="115">
        <v>43770</v>
      </c>
      <c r="B124" s="9" t="s">
        <v>220</v>
      </c>
      <c r="C124" s="93">
        <v>2</v>
      </c>
      <c r="D124" s="83">
        <v>2</v>
      </c>
      <c r="E124" s="100">
        <v>65</v>
      </c>
      <c r="F124" s="96">
        <f t="shared" si="7"/>
        <v>260</v>
      </c>
    </row>
    <row r="125" spans="1:6" x14ac:dyDescent="0.25">
      <c r="A125" s="115">
        <v>43773</v>
      </c>
      <c r="B125" s="114" t="s">
        <v>260</v>
      </c>
      <c r="C125" s="93">
        <v>1</v>
      </c>
      <c r="D125" s="83">
        <v>7.25</v>
      </c>
      <c r="E125" s="100">
        <v>85</v>
      </c>
      <c r="F125" s="96">
        <f t="shared" si="7"/>
        <v>616.25</v>
      </c>
    </row>
    <row r="126" spans="1:6" x14ac:dyDescent="0.25">
      <c r="A126" s="115">
        <v>43773</v>
      </c>
      <c r="B126" s="114" t="s">
        <v>261</v>
      </c>
      <c r="C126" s="93">
        <v>1</v>
      </c>
      <c r="D126" s="83">
        <v>7.25</v>
      </c>
      <c r="E126" s="100">
        <v>45</v>
      </c>
      <c r="F126" s="96">
        <f t="shared" si="7"/>
        <v>326.25</v>
      </c>
    </row>
    <row r="127" spans="1:6" x14ac:dyDescent="0.25">
      <c r="A127" s="115">
        <v>43773</v>
      </c>
      <c r="B127" s="114" t="s">
        <v>220</v>
      </c>
      <c r="C127" s="93">
        <v>2</v>
      </c>
      <c r="D127" s="83">
        <v>8</v>
      </c>
      <c r="E127" s="100">
        <v>45</v>
      </c>
      <c r="F127" s="96">
        <f t="shared" si="7"/>
        <v>720</v>
      </c>
    </row>
    <row r="128" spans="1:6" x14ac:dyDescent="0.25">
      <c r="A128" s="115">
        <v>43773</v>
      </c>
      <c r="B128" s="114" t="s">
        <v>220</v>
      </c>
      <c r="C128" s="116">
        <v>2</v>
      </c>
      <c r="D128" s="91">
        <v>4</v>
      </c>
      <c r="E128" s="100">
        <v>65</v>
      </c>
      <c r="F128" s="96">
        <f t="shared" ref="F128:F141" si="8">D128*E128*C128</f>
        <v>520</v>
      </c>
    </row>
    <row r="129" spans="1:6" x14ac:dyDescent="0.25">
      <c r="A129" s="115">
        <v>43774</v>
      </c>
      <c r="B129" s="114" t="s">
        <v>262</v>
      </c>
      <c r="C129" s="116">
        <v>1</v>
      </c>
      <c r="D129" s="91">
        <v>5</v>
      </c>
      <c r="E129" s="100">
        <v>45</v>
      </c>
      <c r="F129" s="96">
        <f t="shared" si="8"/>
        <v>225</v>
      </c>
    </row>
    <row r="130" spans="1:6" x14ac:dyDescent="0.25">
      <c r="A130" s="115">
        <v>43775</v>
      </c>
      <c r="B130" s="114" t="s">
        <v>263</v>
      </c>
      <c r="C130" s="116">
        <v>1</v>
      </c>
      <c r="D130" s="91">
        <v>8</v>
      </c>
      <c r="E130" s="100">
        <v>45</v>
      </c>
      <c r="F130" s="96">
        <f t="shared" si="8"/>
        <v>360</v>
      </c>
    </row>
    <row r="131" spans="1:6" x14ac:dyDescent="0.25">
      <c r="A131" s="115">
        <v>43775</v>
      </c>
      <c r="B131" s="114" t="s">
        <v>263</v>
      </c>
      <c r="C131" s="116">
        <v>1</v>
      </c>
      <c r="D131" s="91">
        <v>3</v>
      </c>
      <c r="E131" s="100">
        <v>45</v>
      </c>
      <c r="F131" s="96">
        <f t="shared" si="8"/>
        <v>135</v>
      </c>
    </row>
    <row r="132" spans="1:6" x14ac:dyDescent="0.25">
      <c r="A132" s="115">
        <v>43776</v>
      </c>
      <c r="B132" s="114" t="s">
        <v>264</v>
      </c>
      <c r="C132" s="116">
        <v>1</v>
      </c>
      <c r="D132" s="91">
        <v>4.5</v>
      </c>
      <c r="E132" s="100">
        <v>45</v>
      </c>
      <c r="F132" s="96">
        <f t="shared" si="8"/>
        <v>202.5</v>
      </c>
    </row>
    <row r="133" spans="1:6" x14ac:dyDescent="0.25">
      <c r="A133" s="115">
        <v>43777</v>
      </c>
      <c r="B133" s="114" t="s">
        <v>265</v>
      </c>
      <c r="C133" s="116">
        <v>1</v>
      </c>
      <c r="D133" s="91">
        <v>4</v>
      </c>
      <c r="E133" s="100">
        <v>45</v>
      </c>
      <c r="F133" s="96">
        <f t="shared" si="8"/>
        <v>180</v>
      </c>
    </row>
    <row r="134" spans="1:6" x14ac:dyDescent="0.25">
      <c r="A134" s="115">
        <v>43780</v>
      </c>
      <c r="B134" s="114" t="s">
        <v>266</v>
      </c>
      <c r="C134" s="116">
        <v>1</v>
      </c>
      <c r="D134" s="91">
        <v>4</v>
      </c>
      <c r="E134" s="100">
        <v>45</v>
      </c>
      <c r="F134" s="96">
        <f t="shared" si="8"/>
        <v>180</v>
      </c>
    </row>
    <row r="135" spans="1:6" x14ac:dyDescent="0.25">
      <c r="A135" s="115">
        <v>43781</v>
      </c>
      <c r="B135" s="114" t="s">
        <v>230</v>
      </c>
      <c r="C135" s="116">
        <v>1</v>
      </c>
      <c r="D135" s="91">
        <v>5</v>
      </c>
      <c r="E135" s="100">
        <v>45</v>
      </c>
      <c r="F135" s="96">
        <f t="shared" si="8"/>
        <v>225</v>
      </c>
    </row>
    <row r="136" spans="1:6" x14ac:dyDescent="0.25">
      <c r="A136" s="115">
        <v>43783</v>
      </c>
      <c r="B136" s="114" t="s">
        <v>230</v>
      </c>
      <c r="C136" s="116">
        <v>1</v>
      </c>
      <c r="D136" s="91">
        <v>8</v>
      </c>
      <c r="E136" s="100">
        <v>45</v>
      </c>
      <c r="F136" s="96">
        <f t="shared" si="8"/>
        <v>360</v>
      </c>
    </row>
    <row r="137" spans="1:6" x14ac:dyDescent="0.25">
      <c r="A137" s="115">
        <v>43787</v>
      </c>
      <c r="B137" s="114" t="s">
        <v>267</v>
      </c>
      <c r="C137" s="116">
        <v>2</v>
      </c>
      <c r="D137" s="127">
        <v>8.5</v>
      </c>
      <c r="E137" s="185">
        <v>45</v>
      </c>
      <c r="F137" s="96">
        <f t="shared" si="8"/>
        <v>765</v>
      </c>
    </row>
    <row r="138" spans="1:6" x14ac:dyDescent="0.25">
      <c r="A138" s="115">
        <v>43788</v>
      </c>
      <c r="B138" s="114" t="s">
        <v>230</v>
      </c>
      <c r="C138" s="116">
        <v>1</v>
      </c>
      <c r="D138" s="127">
        <v>8</v>
      </c>
      <c r="E138" s="185">
        <v>45</v>
      </c>
      <c r="F138" s="96">
        <f t="shared" si="8"/>
        <v>360</v>
      </c>
    </row>
    <row r="139" spans="1:6" x14ac:dyDescent="0.25">
      <c r="A139" s="115">
        <v>43790</v>
      </c>
      <c r="B139" s="114" t="s">
        <v>230</v>
      </c>
      <c r="C139" s="116">
        <v>1</v>
      </c>
      <c r="D139" s="127">
        <v>8</v>
      </c>
      <c r="E139" s="185">
        <v>45</v>
      </c>
      <c r="F139" s="96">
        <f t="shared" si="8"/>
        <v>360</v>
      </c>
    </row>
    <row r="140" spans="1:6" x14ac:dyDescent="0.25">
      <c r="A140" s="115">
        <v>43790</v>
      </c>
      <c r="B140" s="114" t="s">
        <v>230</v>
      </c>
      <c r="C140" s="116">
        <v>1</v>
      </c>
      <c r="D140" s="127">
        <v>1</v>
      </c>
      <c r="E140" s="185">
        <v>65</v>
      </c>
      <c r="F140" s="96">
        <f t="shared" si="8"/>
        <v>65</v>
      </c>
    </row>
    <row r="141" spans="1:6" ht="30" x14ac:dyDescent="0.25">
      <c r="A141" s="115">
        <v>43791</v>
      </c>
      <c r="B141" s="9" t="s">
        <v>268</v>
      </c>
      <c r="C141" s="116">
        <v>2</v>
      </c>
      <c r="D141" s="127">
        <v>8</v>
      </c>
      <c r="E141" s="185">
        <v>45</v>
      </c>
      <c r="F141" s="96">
        <f t="shared" si="8"/>
        <v>720</v>
      </c>
    </row>
    <row r="142" spans="1:6" ht="30.75" thickBot="1" x14ac:dyDescent="0.3">
      <c r="A142" s="115">
        <v>43791</v>
      </c>
      <c r="B142" s="9" t="s">
        <v>269</v>
      </c>
      <c r="C142" s="94">
        <v>2</v>
      </c>
      <c r="D142" s="85">
        <v>1.75</v>
      </c>
      <c r="E142" s="101">
        <v>65</v>
      </c>
      <c r="F142" s="66">
        <f t="shared" si="7"/>
        <v>227.5</v>
      </c>
    </row>
    <row r="143" spans="1:6" ht="15.75" thickBot="1" x14ac:dyDescent="0.3">
      <c r="A143" s="8"/>
      <c r="B143" s="8"/>
      <c r="C143" s="8"/>
      <c r="D143" s="86"/>
      <c r="E143" s="6"/>
      <c r="F143" s="6"/>
    </row>
    <row r="144" spans="1:6" ht="15.75" thickBot="1" x14ac:dyDescent="0.3">
      <c r="B144" s="5"/>
      <c r="D144" s="6"/>
      <c r="E144" s="79" t="s">
        <v>72</v>
      </c>
      <c r="F144" s="57">
        <f>SUM(F122:F142)</f>
        <v>7752.5</v>
      </c>
    </row>
    <row r="145" spans="1:14" ht="15.75" thickBot="1" x14ac:dyDescent="0.3">
      <c r="A145"/>
      <c r="C145"/>
      <c r="E145"/>
      <c r="F145"/>
    </row>
    <row r="146" spans="1:14" s="5" customFormat="1" ht="15.75" thickBot="1" x14ac:dyDescent="0.3">
      <c r="A146" s="8"/>
      <c r="B146" s="8"/>
      <c r="C146" s="252" t="s">
        <v>2</v>
      </c>
      <c r="D146" s="253"/>
      <c r="F146" s="6"/>
      <c r="G146"/>
      <c r="H146"/>
      <c r="I146"/>
      <c r="J146"/>
      <c r="K146"/>
      <c r="L146"/>
      <c r="M146"/>
      <c r="N146"/>
    </row>
    <row r="147" spans="1:14" s="5" customFormat="1" ht="15.75" thickBot="1" x14ac:dyDescent="0.3">
      <c r="A147" s="13" t="s">
        <v>21</v>
      </c>
      <c r="B147" s="12" t="s">
        <v>22</v>
      </c>
      <c r="C147" s="111" t="s">
        <v>36</v>
      </c>
      <c r="D147" s="89" t="s">
        <v>35</v>
      </c>
      <c r="E147" s="98" t="s">
        <v>24</v>
      </c>
      <c r="F147" s="99" t="s">
        <v>0</v>
      </c>
      <c r="G147"/>
      <c r="H147"/>
      <c r="I147"/>
      <c r="J147"/>
      <c r="K147"/>
      <c r="L147"/>
      <c r="M147"/>
      <c r="N147"/>
    </row>
    <row r="148" spans="1:14" s="5" customFormat="1" x14ac:dyDescent="0.25">
      <c r="A148" s="115">
        <v>43801</v>
      </c>
      <c r="B148" s="114" t="s">
        <v>297</v>
      </c>
      <c r="C148" s="92">
        <v>2</v>
      </c>
      <c r="D148" s="81">
        <v>8</v>
      </c>
      <c r="E148" s="97">
        <v>45</v>
      </c>
      <c r="F148" s="95">
        <f>D148*E148*C148</f>
        <v>720</v>
      </c>
      <c r="G148"/>
      <c r="H148"/>
      <c r="I148"/>
      <c r="J148"/>
      <c r="K148"/>
      <c r="L148"/>
      <c r="M148"/>
      <c r="N148"/>
    </row>
    <row r="149" spans="1:14" x14ac:dyDescent="0.25">
      <c r="A149" s="115">
        <v>43801</v>
      </c>
      <c r="B149" s="9" t="s">
        <v>298</v>
      </c>
      <c r="C149" s="93">
        <v>2</v>
      </c>
      <c r="D149" s="207">
        <v>4.5</v>
      </c>
      <c r="E149" s="100">
        <v>65</v>
      </c>
      <c r="F149" s="96">
        <f t="shared" ref="F149:F173" si="9">D149*E149*C149</f>
        <v>585</v>
      </c>
    </row>
    <row r="150" spans="1:14" x14ac:dyDescent="0.25">
      <c r="A150" s="115">
        <v>43801</v>
      </c>
      <c r="B150" s="9" t="s">
        <v>299</v>
      </c>
      <c r="C150" s="93">
        <v>2</v>
      </c>
      <c r="D150" s="207">
        <v>8</v>
      </c>
      <c r="E150" s="100">
        <v>45</v>
      </c>
      <c r="F150" s="96">
        <f t="shared" si="9"/>
        <v>720</v>
      </c>
    </row>
    <row r="151" spans="1:14" x14ac:dyDescent="0.25">
      <c r="A151" s="115">
        <v>43801</v>
      </c>
      <c r="B151" s="114" t="s">
        <v>300</v>
      </c>
      <c r="C151" s="93">
        <v>2</v>
      </c>
      <c r="D151" s="207">
        <v>1</v>
      </c>
      <c r="E151" s="100">
        <v>65</v>
      </c>
      <c r="F151" s="96">
        <f t="shared" si="9"/>
        <v>130</v>
      </c>
    </row>
    <row r="152" spans="1:14" ht="15.75" thickBot="1" x14ac:dyDescent="0.3">
      <c r="A152" s="115">
        <v>43802</v>
      </c>
      <c r="B152" s="114" t="s">
        <v>301</v>
      </c>
      <c r="C152" s="93">
        <v>1</v>
      </c>
      <c r="D152" s="207">
        <v>8</v>
      </c>
      <c r="E152" s="100">
        <v>45</v>
      </c>
      <c r="F152" s="96">
        <f t="shared" si="9"/>
        <v>360</v>
      </c>
    </row>
    <row r="153" spans="1:14" s="5" customFormat="1" ht="15.75" thickBot="1" x14ac:dyDescent="0.3">
      <c r="A153" s="8"/>
      <c r="B153" s="8"/>
      <c r="C153" s="252" t="s">
        <v>2</v>
      </c>
      <c r="D153" s="253"/>
      <c r="F153" s="6"/>
      <c r="G153"/>
      <c r="H153"/>
      <c r="I153"/>
      <c r="J153"/>
      <c r="K153"/>
      <c r="L153"/>
      <c r="M153"/>
      <c r="N153"/>
    </row>
    <row r="154" spans="1:14" s="5" customFormat="1" x14ac:dyDescent="0.25">
      <c r="A154" s="13" t="s">
        <v>21</v>
      </c>
      <c r="B154" s="12" t="s">
        <v>22</v>
      </c>
      <c r="C154" s="111" t="s">
        <v>36</v>
      </c>
      <c r="D154" s="89" t="s">
        <v>35</v>
      </c>
      <c r="E154" s="98" t="s">
        <v>24</v>
      </c>
      <c r="F154" s="99" t="s">
        <v>0</v>
      </c>
      <c r="G154"/>
      <c r="H154"/>
      <c r="I154"/>
      <c r="J154"/>
      <c r="K154"/>
      <c r="L154"/>
      <c r="M154"/>
      <c r="N154"/>
    </row>
    <row r="155" spans="1:14" x14ac:dyDescent="0.25">
      <c r="A155" s="115">
        <v>43802</v>
      </c>
      <c r="B155" s="114" t="s">
        <v>302</v>
      </c>
      <c r="C155" s="93">
        <v>1</v>
      </c>
      <c r="D155" s="207">
        <v>5</v>
      </c>
      <c r="E155" s="100">
        <v>45</v>
      </c>
      <c r="F155" s="96">
        <f t="shared" si="9"/>
        <v>225</v>
      </c>
    </row>
    <row r="156" spans="1:14" x14ac:dyDescent="0.25">
      <c r="A156" s="115">
        <v>43802</v>
      </c>
      <c r="B156" s="114" t="s">
        <v>303</v>
      </c>
      <c r="C156" s="116">
        <v>1</v>
      </c>
      <c r="D156" s="208">
        <v>6</v>
      </c>
      <c r="E156" s="100">
        <v>45</v>
      </c>
      <c r="F156" s="96">
        <f t="shared" si="9"/>
        <v>270</v>
      </c>
    </row>
    <row r="157" spans="1:14" x14ac:dyDescent="0.25">
      <c r="A157" s="115">
        <v>43803</v>
      </c>
      <c r="B157" s="114" t="s">
        <v>304</v>
      </c>
      <c r="C157" s="93">
        <v>2</v>
      </c>
      <c r="D157" s="207">
        <v>4</v>
      </c>
      <c r="E157" s="100">
        <v>45</v>
      </c>
      <c r="F157" s="96">
        <f t="shared" si="9"/>
        <v>360</v>
      </c>
    </row>
    <row r="158" spans="1:14" x14ac:dyDescent="0.25">
      <c r="A158" s="115">
        <v>43803</v>
      </c>
      <c r="B158" s="114" t="s">
        <v>306</v>
      </c>
      <c r="C158" s="211">
        <v>2</v>
      </c>
      <c r="D158" s="216">
        <v>1</v>
      </c>
      <c r="E158" s="217">
        <v>45</v>
      </c>
      <c r="F158" s="215">
        <f t="shared" si="9"/>
        <v>90</v>
      </c>
    </row>
    <row r="159" spans="1:14" x14ac:dyDescent="0.25">
      <c r="A159" s="115">
        <v>43803</v>
      </c>
      <c r="B159" s="114" t="s">
        <v>307</v>
      </c>
      <c r="C159" s="116">
        <v>2</v>
      </c>
      <c r="D159" s="208">
        <v>2</v>
      </c>
      <c r="E159" s="100">
        <v>45</v>
      </c>
      <c r="F159" s="96">
        <f t="shared" si="9"/>
        <v>180</v>
      </c>
    </row>
    <row r="160" spans="1:14" x14ac:dyDescent="0.25">
      <c r="A160" s="115">
        <v>43803</v>
      </c>
      <c r="B160" s="114" t="s">
        <v>308</v>
      </c>
      <c r="C160" s="116">
        <v>2</v>
      </c>
      <c r="D160" s="208">
        <v>4.25</v>
      </c>
      <c r="E160" s="100">
        <v>45</v>
      </c>
      <c r="F160" s="96">
        <f t="shared" si="9"/>
        <v>382.5</v>
      </c>
    </row>
    <row r="161" spans="1:14" x14ac:dyDescent="0.25">
      <c r="A161" s="115">
        <v>43805</v>
      </c>
      <c r="B161" s="114" t="s">
        <v>309</v>
      </c>
      <c r="C161" s="116">
        <v>1</v>
      </c>
      <c r="D161" s="208">
        <v>3</v>
      </c>
      <c r="E161" s="100">
        <v>45</v>
      </c>
      <c r="F161" s="96">
        <f t="shared" si="9"/>
        <v>135</v>
      </c>
    </row>
    <row r="162" spans="1:14" x14ac:dyDescent="0.25">
      <c r="A162" s="115">
        <v>43809</v>
      </c>
      <c r="B162" s="114" t="s">
        <v>310</v>
      </c>
      <c r="C162" s="116">
        <v>1</v>
      </c>
      <c r="D162" s="208">
        <v>3.5</v>
      </c>
      <c r="E162" s="100">
        <v>45</v>
      </c>
      <c r="F162" s="96">
        <f t="shared" si="9"/>
        <v>157.5</v>
      </c>
    </row>
    <row r="163" spans="1:14" x14ac:dyDescent="0.25">
      <c r="A163" s="115">
        <v>43809</v>
      </c>
      <c r="B163" s="114" t="s">
        <v>187</v>
      </c>
      <c r="C163" s="116">
        <v>1</v>
      </c>
      <c r="D163" s="208">
        <v>8</v>
      </c>
      <c r="E163" s="100">
        <v>45</v>
      </c>
      <c r="F163" s="96">
        <f t="shared" si="9"/>
        <v>360</v>
      </c>
    </row>
    <row r="164" spans="1:14" x14ac:dyDescent="0.25">
      <c r="A164" s="115">
        <v>43809</v>
      </c>
      <c r="B164" s="114" t="s">
        <v>311</v>
      </c>
      <c r="C164" s="116">
        <v>1</v>
      </c>
      <c r="D164" s="208">
        <v>1.25</v>
      </c>
      <c r="E164" s="100">
        <v>65</v>
      </c>
      <c r="F164" s="96">
        <f t="shared" si="9"/>
        <v>81.25</v>
      </c>
    </row>
    <row r="165" spans="1:14" x14ac:dyDescent="0.25">
      <c r="A165" s="115">
        <v>43810</v>
      </c>
      <c r="B165" s="114" t="s">
        <v>313</v>
      </c>
      <c r="C165" s="116">
        <v>2</v>
      </c>
      <c r="D165" s="208">
        <v>8</v>
      </c>
      <c r="E165" s="185">
        <v>45</v>
      </c>
      <c r="F165" s="96">
        <f t="shared" si="9"/>
        <v>720</v>
      </c>
    </row>
    <row r="166" spans="1:14" x14ac:dyDescent="0.25">
      <c r="A166" s="115">
        <v>43810</v>
      </c>
      <c r="B166" s="114" t="s">
        <v>314</v>
      </c>
      <c r="C166" s="116">
        <v>2</v>
      </c>
      <c r="D166" s="208">
        <v>4.5</v>
      </c>
      <c r="E166" s="185">
        <v>45</v>
      </c>
      <c r="F166" s="96">
        <f t="shared" si="9"/>
        <v>405</v>
      </c>
    </row>
    <row r="167" spans="1:14" x14ac:dyDescent="0.25">
      <c r="A167" s="115">
        <v>43811</v>
      </c>
      <c r="B167" s="114" t="s">
        <v>315</v>
      </c>
      <c r="C167" s="116">
        <v>1</v>
      </c>
      <c r="D167" s="208">
        <v>8</v>
      </c>
      <c r="E167" s="185">
        <v>45</v>
      </c>
      <c r="F167" s="96">
        <f t="shared" si="9"/>
        <v>360</v>
      </c>
    </row>
    <row r="168" spans="1:14" x14ac:dyDescent="0.25">
      <c r="A168" s="115">
        <v>43811</v>
      </c>
      <c r="B168" s="114" t="s">
        <v>316</v>
      </c>
      <c r="C168" s="116">
        <v>1</v>
      </c>
      <c r="D168" s="208">
        <v>0.5</v>
      </c>
      <c r="E168" s="185">
        <v>65</v>
      </c>
      <c r="F168" s="96">
        <f t="shared" si="9"/>
        <v>32.5</v>
      </c>
    </row>
    <row r="169" spans="1:14" x14ac:dyDescent="0.25">
      <c r="A169" s="115">
        <v>43815</v>
      </c>
      <c r="B169" s="114" t="s">
        <v>317</v>
      </c>
      <c r="C169" s="116">
        <v>1</v>
      </c>
      <c r="D169" s="208">
        <v>10</v>
      </c>
      <c r="E169" s="185">
        <v>45</v>
      </c>
      <c r="F169" s="96">
        <f t="shared" si="9"/>
        <v>450</v>
      </c>
    </row>
    <row r="170" spans="1:14" x14ac:dyDescent="0.25">
      <c r="A170" s="115">
        <v>43817</v>
      </c>
      <c r="B170" s="114" t="s">
        <v>315</v>
      </c>
      <c r="C170" s="116">
        <v>1</v>
      </c>
      <c r="D170" s="208">
        <v>8</v>
      </c>
      <c r="E170" s="185">
        <v>45</v>
      </c>
      <c r="F170" s="96">
        <f t="shared" si="9"/>
        <v>360</v>
      </c>
    </row>
    <row r="171" spans="1:14" x14ac:dyDescent="0.25">
      <c r="A171" s="115">
        <v>43818</v>
      </c>
      <c r="B171" s="114" t="s">
        <v>318</v>
      </c>
      <c r="C171" s="116">
        <v>1</v>
      </c>
      <c r="D171" s="208">
        <v>10</v>
      </c>
      <c r="E171" s="185">
        <v>45</v>
      </c>
      <c r="F171" s="96">
        <f t="shared" si="9"/>
        <v>450</v>
      </c>
    </row>
    <row r="172" spans="1:14" s="5" customFormat="1" x14ac:dyDescent="0.25">
      <c r="A172" s="115">
        <v>43825</v>
      </c>
      <c r="B172" s="114" t="s">
        <v>319</v>
      </c>
      <c r="C172" s="116">
        <v>2</v>
      </c>
      <c r="D172" s="208">
        <v>9.5</v>
      </c>
      <c r="E172" s="185">
        <v>45</v>
      </c>
      <c r="F172" s="96">
        <f t="shared" si="9"/>
        <v>855</v>
      </c>
      <c r="G172"/>
      <c r="H172"/>
      <c r="I172"/>
      <c r="J172"/>
      <c r="K172"/>
      <c r="L172"/>
      <c r="M172"/>
      <c r="N172"/>
    </row>
    <row r="173" spans="1:14" ht="15.75" thickBot="1" x14ac:dyDescent="0.3">
      <c r="A173" s="115">
        <v>43826</v>
      </c>
      <c r="B173" s="114" t="s">
        <v>319</v>
      </c>
      <c r="C173" s="94">
        <v>2</v>
      </c>
      <c r="D173" s="85">
        <v>9.25</v>
      </c>
      <c r="E173" s="101">
        <v>45</v>
      </c>
      <c r="F173" s="66">
        <f t="shared" si="9"/>
        <v>832.5</v>
      </c>
    </row>
    <row r="174" spans="1:14" x14ac:dyDescent="0.25">
      <c r="A174"/>
      <c r="C174"/>
      <c r="E174"/>
      <c r="F174"/>
    </row>
    <row r="175" spans="1:14" x14ac:dyDescent="0.25">
      <c r="B175" s="5"/>
      <c r="D175" s="6"/>
      <c r="E175" s="79" t="s">
        <v>110</v>
      </c>
      <c r="F175" s="96">
        <f>SUM(F148:F173)</f>
        <v>9221.25</v>
      </c>
    </row>
    <row r="176" spans="1:14" ht="15.75" thickBot="1" x14ac:dyDescent="0.3">
      <c r="A176"/>
      <c r="C176"/>
      <c r="E176"/>
      <c r="F176"/>
    </row>
    <row r="177" spans="1:6" ht="15.75" thickBot="1" x14ac:dyDescent="0.3">
      <c r="A177" s="8"/>
      <c r="B177" s="8"/>
      <c r="C177" s="252" t="s">
        <v>2</v>
      </c>
      <c r="D177" s="253"/>
      <c r="F177" s="6"/>
    </row>
    <row r="178" spans="1:6" ht="15.75" thickBot="1" x14ac:dyDescent="0.3">
      <c r="A178" s="13" t="s">
        <v>21</v>
      </c>
      <c r="B178" s="12" t="s">
        <v>22</v>
      </c>
      <c r="C178" s="111" t="s">
        <v>36</v>
      </c>
      <c r="D178" s="89" t="s">
        <v>35</v>
      </c>
      <c r="E178" s="98" t="s">
        <v>24</v>
      </c>
      <c r="F178" s="99" t="s">
        <v>0</v>
      </c>
    </row>
    <row r="179" spans="1:6" x14ac:dyDescent="0.25">
      <c r="A179" s="115">
        <v>43829</v>
      </c>
      <c r="B179" s="114" t="s">
        <v>315</v>
      </c>
      <c r="C179" s="92">
        <v>1</v>
      </c>
      <c r="D179" s="81">
        <v>8</v>
      </c>
      <c r="E179" s="97">
        <v>45</v>
      </c>
      <c r="F179" s="95">
        <f>D179*E179*C179</f>
        <v>360</v>
      </c>
    </row>
    <row r="180" spans="1:6" x14ac:dyDescent="0.25">
      <c r="A180" s="115">
        <v>43837</v>
      </c>
      <c r="B180" s="9" t="s">
        <v>315</v>
      </c>
      <c r="C180" s="93">
        <v>1</v>
      </c>
      <c r="D180" s="207">
        <v>8</v>
      </c>
      <c r="E180" s="100">
        <v>45</v>
      </c>
      <c r="F180" s="96">
        <f t="shared" ref="F180:F195" si="10">D180*E180*C180</f>
        <v>360</v>
      </c>
    </row>
    <row r="181" spans="1:6" x14ac:dyDescent="0.25">
      <c r="A181" s="115">
        <v>43837</v>
      </c>
      <c r="B181" s="9" t="s">
        <v>320</v>
      </c>
      <c r="C181" s="93">
        <v>1</v>
      </c>
      <c r="D181" s="207">
        <v>8</v>
      </c>
      <c r="E181" s="100">
        <v>45</v>
      </c>
      <c r="F181" s="96">
        <f t="shared" si="10"/>
        <v>360</v>
      </c>
    </row>
    <row r="182" spans="1:6" x14ac:dyDescent="0.25">
      <c r="A182" s="115">
        <v>43837</v>
      </c>
      <c r="B182" s="114" t="s">
        <v>321</v>
      </c>
      <c r="C182" s="93">
        <v>1</v>
      </c>
      <c r="D182" s="207">
        <v>4</v>
      </c>
      <c r="E182" s="100">
        <v>65</v>
      </c>
      <c r="F182" s="96">
        <f t="shared" si="10"/>
        <v>260</v>
      </c>
    </row>
    <row r="183" spans="1:6" x14ac:dyDescent="0.25">
      <c r="A183" s="115">
        <v>43838</v>
      </c>
      <c r="B183" s="114" t="s">
        <v>322</v>
      </c>
      <c r="C183" s="93">
        <v>1</v>
      </c>
      <c r="D183" s="207">
        <v>8</v>
      </c>
      <c r="E183" s="100">
        <v>45</v>
      </c>
      <c r="F183" s="96">
        <f t="shared" si="10"/>
        <v>360</v>
      </c>
    </row>
    <row r="184" spans="1:6" x14ac:dyDescent="0.25">
      <c r="A184" s="115">
        <v>43838</v>
      </c>
      <c r="B184" s="114" t="s">
        <v>323</v>
      </c>
      <c r="C184" s="93">
        <v>1</v>
      </c>
      <c r="D184" s="207">
        <v>2.25</v>
      </c>
      <c r="E184" s="100">
        <v>65</v>
      </c>
      <c r="F184" s="96">
        <f t="shared" si="10"/>
        <v>146.25</v>
      </c>
    </row>
    <row r="185" spans="1:6" x14ac:dyDescent="0.25">
      <c r="A185" s="115">
        <v>43839</v>
      </c>
      <c r="B185" s="114" t="s">
        <v>324</v>
      </c>
      <c r="C185" s="116">
        <v>1</v>
      </c>
      <c r="D185" s="208">
        <v>5</v>
      </c>
      <c r="E185" s="100">
        <v>45</v>
      </c>
      <c r="F185" s="96">
        <f t="shared" si="10"/>
        <v>225</v>
      </c>
    </row>
    <row r="186" spans="1:6" x14ac:dyDescent="0.25">
      <c r="A186" s="115">
        <v>43839</v>
      </c>
      <c r="B186" s="114" t="s">
        <v>325</v>
      </c>
      <c r="C186" s="116">
        <v>1</v>
      </c>
      <c r="D186" s="208">
        <v>7</v>
      </c>
      <c r="E186" s="100">
        <v>65</v>
      </c>
      <c r="F186" s="96">
        <f t="shared" si="10"/>
        <v>455</v>
      </c>
    </row>
    <row r="187" spans="1:6" x14ac:dyDescent="0.25">
      <c r="A187" s="115">
        <v>43839</v>
      </c>
      <c r="B187" s="114" t="s">
        <v>326</v>
      </c>
      <c r="C187" s="116">
        <v>2</v>
      </c>
      <c r="D187" s="208">
        <v>6</v>
      </c>
      <c r="E187" s="100">
        <v>65</v>
      </c>
      <c r="F187" s="96">
        <f t="shared" si="10"/>
        <v>780</v>
      </c>
    </row>
    <row r="188" spans="1:6" x14ac:dyDescent="0.25">
      <c r="A188" s="115">
        <v>43843</v>
      </c>
      <c r="B188" s="114" t="s">
        <v>328</v>
      </c>
      <c r="C188" s="116">
        <v>1</v>
      </c>
      <c r="D188" s="208">
        <v>5.5</v>
      </c>
      <c r="E188" s="100">
        <v>45</v>
      </c>
      <c r="F188" s="96">
        <f t="shared" si="10"/>
        <v>247.5</v>
      </c>
    </row>
    <row r="189" spans="1:6" x14ac:dyDescent="0.25">
      <c r="A189" s="115">
        <v>43845</v>
      </c>
      <c r="B189" s="114" t="s">
        <v>315</v>
      </c>
      <c r="C189" s="116">
        <v>1</v>
      </c>
      <c r="D189" s="208">
        <v>8</v>
      </c>
      <c r="E189" s="100">
        <v>45</v>
      </c>
      <c r="F189" s="96">
        <f t="shared" si="10"/>
        <v>360</v>
      </c>
    </row>
    <row r="190" spans="1:6" x14ac:dyDescent="0.25">
      <c r="A190" s="115">
        <v>43845</v>
      </c>
      <c r="B190" s="114" t="s">
        <v>330</v>
      </c>
      <c r="C190" s="116">
        <v>1</v>
      </c>
      <c r="D190" s="208">
        <v>1</v>
      </c>
      <c r="E190" s="100">
        <v>45</v>
      </c>
      <c r="F190" s="96">
        <f t="shared" si="10"/>
        <v>45</v>
      </c>
    </row>
    <row r="191" spans="1:6" x14ac:dyDescent="0.25">
      <c r="A191" s="115">
        <v>43847</v>
      </c>
      <c r="B191" s="114" t="s">
        <v>334</v>
      </c>
      <c r="C191" s="116">
        <v>1</v>
      </c>
      <c r="D191" s="208">
        <v>6</v>
      </c>
      <c r="E191" s="100">
        <v>45</v>
      </c>
      <c r="F191" s="96">
        <f t="shared" si="10"/>
        <v>270</v>
      </c>
    </row>
    <row r="192" spans="1:6" x14ac:dyDescent="0.25">
      <c r="A192" s="115">
        <v>43847</v>
      </c>
      <c r="B192" s="114" t="s">
        <v>328</v>
      </c>
      <c r="C192" s="116">
        <v>1</v>
      </c>
      <c r="D192" s="208">
        <v>8</v>
      </c>
      <c r="E192" s="100">
        <v>45</v>
      </c>
      <c r="F192" s="96">
        <f t="shared" si="10"/>
        <v>360</v>
      </c>
    </row>
    <row r="193" spans="1:6" x14ac:dyDescent="0.25">
      <c r="A193" s="115">
        <v>43848</v>
      </c>
      <c r="B193" s="114" t="s">
        <v>335</v>
      </c>
      <c r="C193" s="116">
        <v>1</v>
      </c>
      <c r="D193" s="208">
        <v>4.5</v>
      </c>
      <c r="E193" s="100">
        <v>45</v>
      </c>
      <c r="F193" s="96">
        <f t="shared" si="10"/>
        <v>202.5</v>
      </c>
    </row>
    <row r="194" spans="1:6" x14ac:dyDescent="0.25">
      <c r="A194" s="115">
        <v>43852</v>
      </c>
      <c r="B194" s="114" t="s">
        <v>328</v>
      </c>
      <c r="C194" s="116">
        <v>1</v>
      </c>
      <c r="D194" s="208">
        <v>8</v>
      </c>
      <c r="E194" s="185">
        <v>45</v>
      </c>
      <c r="F194" s="96">
        <f t="shared" si="10"/>
        <v>360</v>
      </c>
    </row>
    <row r="195" spans="1:6" ht="15.75" thickBot="1" x14ac:dyDescent="0.3">
      <c r="A195" s="115">
        <v>43852</v>
      </c>
      <c r="B195" s="114" t="s">
        <v>336</v>
      </c>
      <c r="C195" s="94">
        <v>1</v>
      </c>
      <c r="D195" s="85">
        <v>1</v>
      </c>
      <c r="E195" s="101">
        <v>65</v>
      </c>
      <c r="F195" s="66">
        <f t="shared" si="10"/>
        <v>65</v>
      </c>
    </row>
    <row r="196" spans="1:6" ht="15.75" thickBot="1" x14ac:dyDescent="0.3">
      <c r="B196" s="5"/>
      <c r="D196" s="5"/>
    </row>
    <row r="197" spans="1:6" ht="15.75" thickBot="1" x14ac:dyDescent="0.3">
      <c r="B197" s="5"/>
      <c r="D197" s="6"/>
      <c r="E197" s="79" t="s">
        <v>111</v>
      </c>
      <c r="F197" s="57">
        <f>SUM(F179:F196)</f>
        <v>5216.25</v>
      </c>
    </row>
    <row r="198" spans="1:6" ht="15.75" thickBot="1" x14ac:dyDescent="0.3">
      <c r="B198" s="5"/>
      <c r="D198" s="5"/>
    </row>
    <row r="199" spans="1:6" ht="15.75" thickBot="1" x14ac:dyDescent="0.3">
      <c r="A199" s="8"/>
      <c r="B199" s="8"/>
      <c r="C199" s="252" t="s">
        <v>2</v>
      </c>
      <c r="D199" s="253"/>
      <c r="F199" s="6"/>
    </row>
    <row r="200" spans="1:6" ht="15.75" thickBot="1" x14ac:dyDescent="0.3">
      <c r="A200" s="13" t="s">
        <v>21</v>
      </c>
      <c r="B200" s="12" t="s">
        <v>22</v>
      </c>
      <c r="C200" s="111" t="s">
        <v>36</v>
      </c>
      <c r="D200" s="89" t="s">
        <v>35</v>
      </c>
      <c r="E200" s="98" t="s">
        <v>24</v>
      </c>
      <c r="F200" s="99" t="s">
        <v>0</v>
      </c>
    </row>
    <row r="201" spans="1:6" x14ac:dyDescent="0.25">
      <c r="A201" s="115">
        <v>43857</v>
      </c>
      <c r="B201" s="114" t="s">
        <v>315</v>
      </c>
      <c r="C201" s="92">
        <v>1</v>
      </c>
      <c r="D201" s="81">
        <v>1</v>
      </c>
      <c r="E201" s="97">
        <v>45</v>
      </c>
      <c r="F201" s="95">
        <f>D201*E201*C201</f>
        <v>45</v>
      </c>
    </row>
    <row r="202" spans="1:6" x14ac:dyDescent="0.25">
      <c r="A202" s="115">
        <v>43858</v>
      </c>
      <c r="B202" s="9" t="s">
        <v>187</v>
      </c>
      <c r="C202" s="93">
        <v>1</v>
      </c>
      <c r="D202" s="207">
        <v>6</v>
      </c>
      <c r="E202" s="100">
        <v>45</v>
      </c>
      <c r="F202" s="96">
        <f t="shared" ref="F202:F223" si="11">D202*E202*C202</f>
        <v>270</v>
      </c>
    </row>
    <row r="203" spans="1:6" x14ac:dyDescent="0.25">
      <c r="A203" s="115">
        <v>43858</v>
      </c>
      <c r="B203" s="9" t="s">
        <v>339</v>
      </c>
      <c r="C203" s="93">
        <v>1</v>
      </c>
      <c r="D203" s="207">
        <v>7</v>
      </c>
      <c r="E203" s="100">
        <v>45</v>
      </c>
      <c r="F203" s="96">
        <f t="shared" si="11"/>
        <v>315</v>
      </c>
    </row>
    <row r="204" spans="1:6" x14ac:dyDescent="0.25">
      <c r="A204" s="115">
        <v>43859</v>
      </c>
      <c r="B204" s="114" t="s">
        <v>340</v>
      </c>
      <c r="C204" s="93">
        <v>1</v>
      </c>
      <c r="D204" s="207">
        <v>6</v>
      </c>
      <c r="E204" s="100">
        <v>45</v>
      </c>
      <c r="F204" s="96">
        <f t="shared" si="11"/>
        <v>270</v>
      </c>
    </row>
    <row r="205" spans="1:6" x14ac:dyDescent="0.25">
      <c r="A205" s="115">
        <v>43859</v>
      </c>
      <c r="B205" s="114" t="s">
        <v>339</v>
      </c>
      <c r="C205" s="93">
        <v>1</v>
      </c>
      <c r="D205" s="207">
        <v>5.5</v>
      </c>
      <c r="E205" s="100">
        <v>45</v>
      </c>
      <c r="F205" s="96">
        <f t="shared" si="11"/>
        <v>247.5</v>
      </c>
    </row>
    <row r="206" spans="1:6" x14ac:dyDescent="0.25">
      <c r="A206" s="115">
        <v>43860</v>
      </c>
      <c r="B206" s="114" t="s">
        <v>341</v>
      </c>
      <c r="C206" s="93">
        <v>2</v>
      </c>
      <c r="D206" s="207">
        <v>8</v>
      </c>
      <c r="E206" s="100">
        <v>45</v>
      </c>
      <c r="F206" s="96">
        <f t="shared" si="11"/>
        <v>720</v>
      </c>
    </row>
    <row r="207" spans="1:6" ht="15.75" thickBot="1" x14ac:dyDescent="0.3">
      <c r="A207" s="115">
        <v>43860</v>
      </c>
      <c r="B207" s="114" t="s">
        <v>342</v>
      </c>
      <c r="C207" s="94">
        <v>2</v>
      </c>
      <c r="D207" s="85">
        <v>3.25</v>
      </c>
      <c r="E207" s="101">
        <v>65</v>
      </c>
      <c r="F207" s="66">
        <f t="shared" si="11"/>
        <v>422.5</v>
      </c>
    </row>
    <row r="208" spans="1:6" s="5" customFormat="1" ht="15.75" thickBot="1" x14ac:dyDescent="0.3">
      <c r="A208" s="8"/>
      <c r="B208" s="8"/>
      <c r="C208" s="237" t="s">
        <v>2</v>
      </c>
      <c r="D208" s="238"/>
      <c r="F208" s="6"/>
    </row>
    <row r="209" spans="1:6" s="5" customFormat="1" ht="15.75" thickBot="1" x14ac:dyDescent="0.3">
      <c r="A209" s="13" t="s">
        <v>21</v>
      </c>
      <c r="B209" s="12" t="s">
        <v>22</v>
      </c>
      <c r="C209" s="111" t="s">
        <v>36</v>
      </c>
      <c r="D209" s="89" t="s">
        <v>35</v>
      </c>
      <c r="E209" s="98" t="s">
        <v>24</v>
      </c>
      <c r="F209" s="99" t="s">
        <v>0</v>
      </c>
    </row>
    <row r="210" spans="1:6" x14ac:dyDescent="0.25">
      <c r="A210" s="115">
        <v>43861</v>
      </c>
      <c r="B210" s="114" t="s">
        <v>315</v>
      </c>
      <c r="C210" s="210">
        <v>1</v>
      </c>
      <c r="D210" s="190">
        <v>8</v>
      </c>
      <c r="E210" s="97">
        <v>45</v>
      </c>
      <c r="F210" s="95">
        <f t="shared" si="11"/>
        <v>360</v>
      </c>
    </row>
    <row r="211" spans="1:6" x14ac:dyDescent="0.25">
      <c r="A211" s="115">
        <v>43861</v>
      </c>
      <c r="B211" s="114" t="s">
        <v>330</v>
      </c>
      <c r="C211" s="116">
        <v>1</v>
      </c>
      <c r="D211" s="208">
        <v>2</v>
      </c>
      <c r="E211" s="100">
        <v>65</v>
      </c>
      <c r="F211" s="96">
        <f t="shared" si="11"/>
        <v>130</v>
      </c>
    </row>
    <row r="212" spans="1:6" x14ac:dyDescent="0.25">
      <c r="A212" s="115">
        <v>43864</v>
      </c>
      <c r="B212" s="114" t="s">
        <v>343</v>
      </c>
      <c r="C212" s="116">
        <v>1</v>
      </c>
      <c r="D212" s="208">
        <v>8</v>
      </c>
      <c r="E212" s="100">
        <v>45</v>
      </c>
      <c r="F212" s="96">
        <f t="shared" si="11"/>
        <v>360</v>
      </c>
    </row>
    <row r="213" spans="1:6" x14ac:dyDescent="0.25">
      <c r="A213" s="115">
        <v>43864</v>
      </c>
      <c r="B213" s="114" t="s">
        <v>226</v>
      </c>
      <c r="C213" s="116">
        <v>1</v>
      </c>
      <c r="D213" s="208">
        <v>7</v>
      </c>
      <c r="E213" s="100">
        <v>45</v>
      </c>
      <c r="F213" s="96">
        <f t="shared" si="11"/>
        <v>315</v>
      </c>
    </row>
    <row r="214" spans="1:6" x14ac:dyDescent="0.25">
      <c r="A214" s="115">
        <v>43864</v>
      </c>
      <c r="B214" s="114" t="s">
        <v>321</v>
      </c>
      <c r="C214" s="116">
        <v>1</v>
      </c>
      <c r="D214" s="208">
        <v>3</v>
      </c>
      <c r="E214" s="100">
        <v>65</v>
      </c>
      <c r="F214" s="96">
        <f t="shared" si="11"/>
        <v>195</v>
      </c>
    </row>
    <row r="215" spans="1:6" x14ac:dyDescent="0.25">
      <c r="A215" s="115">
        <v>43865</v>
      </c>
      <c r="B215" s="114" t="s">
        <v>344</v>
      </c>
      <c r="C215" s="116">
        <v>2</v>
      </c>
      <c r="D215" s="208">
        <v>8</v>
      </c>
      <c r="E215" s="100">
        <v>45</v>
      </c>
      <c r="F215" s="96">
        <f t="shared" si="11"/>
        <v>720</v>
      </c>
    </row>
    <row r="216" spans="1:6" x14ac:dyDescent="0.25">
      <c r="A216" s="115">
        <v>43865</v>
      </c>
      <c r="B216" s="114" t="s">
        <v>345</v>
      </c>
      <c r="C216" s="116">
        <v>2</v>
      </c>
      <c r="D216" s="208">
        <v>0.5</v>
      </c>
      <c r="E216" s="100">
        <v>65</v>
      </c>
      <c r="F216" s="96">
        <f t="shared" si="11"/>
        <v>65</v>
      </c>
    </row>
    <row r="217" spans="1:6" x14ac:dyDescent="0.25">
      <c r="A217" s="115">
        <v>43865</v>
      </c>
      <c r="B217" s="114" t="s">
        <v>346</v>
      </c>
      <c r="C217" s="116">
        <v>1</v>
      </c>
      <c r="D217" s="208">
        <v>4.5</v>
      </c>
      <c r="E217" s="100">
        <v>65</v>
      </c>
      <c r="F217" s="96">
        <f t="shared" si="11"/>
        <v>292.5</v>
      </c>
    </row>
    <row r="218" spans="1:6" x14ac:dyDescent="0.25">
      <c r="A218" s="115">
        <v>43866</v>
      </c>
      <c r="B218" s="114" t="s">
        <v>302</v>
      </c>
      <c r="C218" s="116">
        <v>1</v>
      </c>
      <c r="D218" s="208">
        <v>6</v>
      </c>
      <c r="E218" s="185">
        <v>45</v>
      </c>
      <c r="F218" s="96">
        <f t="shared" si="11"/>
        <v>270</v>
      </c>
    </row>
    <row r="219" spans="1:6" x14ac:dyDescent="0.25">
      <c r="A219" s="115">
        <v>43867</v>
      </c>
      <c r="B219" s="114" t="s">
        <v>347</v>
      </c>
      <c r="C219" s="116">
        <v>1</v>
      </c>
      <c r="D219" s="208">
        <v>4</v>
      </c>
      <c r="E219" s="185">
        <v>45</v>
      </c>
      <c r="F219" s="96">
        <f t="shared" si="11"/>
        <v>180</v>
      </c>
    </row>
    <row r="220" spans="1:6" x14ac:dyDescent="0.25">
      <c r="A220" s="115">
        <v>43868</v>
      </c>
      <c r="B220" s="114" t="s">
        <v>347</v>
      </c>
      <c r="C220" s="116">
        <v>1</v>
      </c>
      <c r="D220" s="208">
        <v>4</v>
      </c>
      <c r="E220" s="185">
        <v>45</v>
      </c>
      <c r="F220" s="96">
        <f t="shared" si="11"/>
        <v>180</v>
      </c>
    </row>
    <row r="221" spans="1:6" x14ac:dyDescent="0.25">
      <c r="A221" s="115">
        <v>43869</v>
      </c>
      <c r="B221" s="114" t="s">
        <v>348</v>
      </c>
      <c r="C221" s="116">
        <v>1</v>
      </c>
      <c r="D221" s="208">
        <v>6.5</v>
      </c>
      <c r="E221" s="185">
        <v>65</v>
      </c>
      <c r="F221" s="96">
        <f t="shared" si="11"/>
        <v>422.5</v>
      </c>
    </row>
    <row r="222" spans="1:6" x14ac:dyDescent="0.25">
      <c r="A222" s="115">
        <v>43871</v>
      </c>
      <c r="B222" s="114" t="s">
        <v>350</v>
      </c>
      <c r="C222" s="116">
        <v>2</v>
      </c>
      <c r="D222" s="208">
        <v>4.75</v>
      </c>
      <c r="E222" s="185">
        <v>45</v>
      </c>
      <c r="F222" s="96">
        <f t="shared" si="11"/>
        <v>427.5</v>
      </c>
    </row>
    <row r="223" spans="1:6" ht="15.75" thickBot="1" x14ac:dyDescent="0.3">
      <c r="A223" s="115">
        <v>43874</v>
      </c>
      <c r="B223" s="114" t="s">
        <v>328</v>
      </c>
      <c r="C223" s="94">
        <v>1</v>
      </c>
      <c r="D223" s="85">
        <v>7</v>
      </c>
      <c r="E223" s="101">
        <v>45</v>
      </c>
      <c r="F223" s="66">
        <f t="shared" si="11"/>
        <v>315</v>
      </c>
    </row>
    <row r="224" spans="1:6" ht="15.75" thickBot="1" x14ac:dyDescent="0.3">
      <c r="B224" s="5"/>
      <c r="D224" s="5"/>
    </row>
    <row r="225" spans="2:6" ht="15.75" thickBot="1" x14ac:dyDescent="0.3">
      <c r="B225" s="5"/>
      <c r="D225" s="6"/>
      <c r="E225" s="79" t="s">
        <v>278</v>
      </c>
      <c r="F225" s="57">
        <f>SUM(F210:F224)</f>
        <v>4232.5</v>
      </c>
    </row>
    <row r="226" spans="2:6" ht="15.75" thickBot="1" x14ac:dyDescent="0.3">
      <c r="B226" s="5"/>
      <c r="D226" s="5"/>
    </row>
    <row r="227" spans="2:6" ht="15.75" thickBot="1" x14ac:dyDescent="0.3">
      <c r="B227" s="5"/>
      <c r="D227" s="6"/>
      <c r="E227" s="79" t="s">
        <v>49</v>
      </c>
      <c r="F227" s="57">
        <f>AVERAGE(F13,F60,F88,F118,F144,F175,F197,F225)</f>
        <v>9161.875</v>
      </c>
    </row>
    <row r="228" spans="2:6" ht="15.75" thickBot="1" x14ac:dyDescent="0.3">
      <c r="B228" s="5"/>
      <c r="D228" s="5"/>
    </row>
    <row r="229" spans="2:6" ht="45" x14ac:dyDescent="0.25">
      <c r="B229" s="5"/>
      <c r="D229" s="6"/>
      <c r="E229" s="6"/>
      <c r="F229" s="87" t="s">
        <v>45</v>
      </c>
    </row>
    <row r="230" spans="2:6" ht="15.75" thickBot="1" x14ac:dyDescent="0.3">
      <c r="B230" s="5"/>
      <c r="D230" s="6"/>
      <c r="E230" s="6"/>
      <c r="F230" s="88">
        <f>F227*12</f>
        <v>109942.5</v>
      </c>
    </row>
  </sheetData>
  <sortState xmlns:xlrd2="http://schemas.microsoft.com/office/spreadsheetml/2017/richdata2" ref="G201:N222">
    <sortCondition ref="N201"/>
  </sortState>
  <mergeCells count="13">
    <mergeCell ref="C62:D62"/>
    <mergeCell ref="C90:D90"/>
    <mergeCell ref="C120:D120"/>
    <mergeCell ref="C15:D15"/>
    <mergeCell ref="B1:E1"/>
    <mergeCell ref="C3:D3"/>
    <mergeCell ref="C50:D50"/>
    <mergeCell ref="C101:D101"/>
    <mergeCell ref="C146:D146"/>
    <mergeCell ref="C177:D177"/>
    <mergeCell ref="C199:D199"/>
    <mergeCell ref="C153:D153"/>
    <mergeCell ref="C208:D208"/>
  </mergeCells>
  <pageMargins left="0.7" right="0.7" top="0.75" bottom="0.75" header="0.3" footer="0.3"/>
  <pageSetup scale="84" fitToHeight="0" orientation="portrait" r:id="rId1"/>
  <headerFooter>
    <oddHeader>&amp;C&amp;"Times New Roman,Bold"Temporary Rate Review 
Operations and Maintenance&amp;R&amp;"Times New Roman,Bold"Docket No. 49759</oddHeader>
    <oddFooter>&amp;R&amp;"Times New Roman,Bold"Pages 12-16 of 20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9" operator="containsText" text="mileage" id="{03E64BD9-B1A7-43DE-ABD2-14D0FCF07D8D}">
            <xm:f>NOT(ISERROR(SEARCH("mileage",'C:\Water\RATE WORKPAPERS\49758 Sunset Water Temporary Rate Request\For Filing\[49758 - Temporary Rate Request Review.xlsx]O &amp; M'!#REF!)))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containsText" priority="20" operator="containsText" text="operator" id="{B934B083-15EC-483F-8AB0-48EA3D079EB5}">
            <xm:f>NOT(ISERROR(SEARCH("operator",'C:\Water\RATE WORKPAPERS\49758 Sunset Water Temporary Rate Request\For Filing\[49758 - Temporary Rate Request Review.xlsx]O &amp; M'!#REF!)))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B20:B49 B52:B58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36"/>
  <sheetViews>
    <sheetView view="pageLayout" zoomScaleNormal="100" workbookViewId="0">
      <selection activeCell="B14" sqref="B14"/>
    </sheetView>
  </sheetViews>
  <sheetFormatPr defaultColWidth="9.140625" defaultRowHeight="15" x14ac:dyDescent="0.25"/>
  <cols>
    <col min="1" max="1" width="12.28515625" style="188" customWidth="1"/>
    <col min="2" max="2" width="11.140625" style="5" bestFit="1" customWidth="1"/>
    <col min="3" max="4" width="12.7109375" style="5" customWidth="1"/>
    <col min="5" max="5" width="28.5703125" style="5" bestFit="1" customWidth="1"/>
    <col min="6" max="6" width="8" style="5" bestFit="1" customWidth="1"/>
    <col min="7" max="7" width="25.5703125" style="5" customWidth="1"/>
    <col min="8" max="8" width="17.5703125" style="5" bestFit="1" customWidth="1"/>
    <col min="9" max="9" width="42.7109375" style="5" bestFit="1" customWidth="1"/>
    <col min="10" max="10" width="45.140625" style="5" bestFit="1" customWidth="1"/>
    <col min="11" max="16384" width="9.140625" style="5"/>
  </cols>
  <sheetData>
    <row r="1" spans="1:5" ht="15.75" thickBot="1" x14ac:dyDescent="0.3">
      <c r="A1" s="186"/>
      <c r="B1" s="8"/>
      <c r="C1" s="237" t="s">
        <v>2</v>
      </c>
      <c r="D1" s="238"/>
      <c r="E1" s="6"/>
    </row>
    <row r="2" spans="1:5" ht="15.75" thickBot="1" x14ac:dyDescent="0.3">
      <c r="A2" s="187" t="s">
        <v>21</v>
      </c>
      <c r="B2" s="12" t="s">
        <v>22</v>
      </c>
      <c r="C2" s="21" t="s">
        <v>23</v>
      </c>
      <c r="D2" s="62" t="s">
        <v>24</v>
      </c>
      <c r="E2" s="64" t="s">
        <v>0</v>
      </c>
    </row>
    <row r="3" spans="1:5" ht="15.75" thickBot="1" x14ac:dyDescent="0.3">
      <c r="A3" s="181">
        <v>43647</v>
      </c>
      <c r="B3" s="9" t="s">
        <v>48</v>
      </c>
      <c r="C3" s="61">
        <v>6328</v>
      </c>
      <c r="D3" s="63">
        <v>0.57999999999999996</v>
      </c>
      <c r="E3" s="60">
        <f>C3*D3</f>
        <v>3670.24</v>
      </c>
    </row>
    <row r="4" spans="1:5" ht="15.75" thickBot="1" x14ac:dyDescent="0.3">
      <c r="C4" s="6"/>
      <c r="D4" s="6"/>
      <c r="E4" s="6"/>
    </row>
    <row r="5" spans="1:5" ht="15.75" thickBot="1" x14ac:dyDescent="0.3">
      <c r="A5" s="186"/>
      <c r="B5" s="8"/>
      <c r="C5" s="237" t="s">
        <v>2</v>
      </c>
      <c r="D5" s="238"/>
      <c r="E5" s="6"/>
    </row>
    <row r="6" spans="1:5" ht="15.75" thickBot="1" x14ac:dyDescent="0.3">
      <c r="A6" s="187" t="s">
        <v>21</v>
      </c>
      <c r="B6" s="12" t="s">
        <v>22</v>
      </c>
      <c r="C6" s="21" t="s">
        <v>23</v>
      </c>
      <c r="D6" s="62" t="s">
        <v>24</v>
      </c>
      <c r="E6" s="64" t="s">
        <v>0</v>
      </c>
    </row>
    <row r="7" spans="1:5" ht="15.75" thickBot="1" x14ac:dyDescent="0.3">
      <c r="A7" s="181">
        <v>43678</v>
      </c>
      <c r="B7" s="9" t="s">
        <v>48</v>
      </c>
      <c r="C7" s="61">
        <f>31*226</f>
        <v>7006</v>
      </c>
      <c r="D7" s="63">
        <v>0.57999999999999996</v>
      </c>
      <c r="E7" s="60">
        <f>C7*D7</f>
        <v>4063.4799999999996</v>
      </c>
    </row>
    <row r="8" spans="1:5" ht="15.75" thickBot="1" x14ac:dyDescent="0.3">
      <c r="C8" s="6"/>
      <c r="D8" s="6"/>
      <c r="E8" s="6"/>
    </row>
    <row r="9" spans="1:5" ht="15.75" thickBot="1" x14ac:dyDescent="0.3">
      <c r="A9" s="186"/>
      <c r="B9" s="8"/>
      <c r="C9" s="237" t="s">
        <v>2</v>
      </c>
      <c r="D9" s="238"/>
      <c r="E9" s="6"/>
    </row>
    <row r="10" spans="1:5" ht="30.75" thickBot="1" x14ac:dyDescent="0.3">
      <c r="A10" s="187" t="s">
        <v>21</v>
      </c>
      <c r="B10" s="12" t="s">
        <v>22</v>
      </c>
      <c r="C10" s="189" t="s">
        <v>219</v>
      </c>
      <c r="D10" s="62" t="s">
        <v>24</v>
      </c>
      <c r="E10" s="64" t="s">
        <v>0</v>
      </c>
    </row>
    <row r="11" spans="1:5" ht="15.75" thickBot="1" x14ac:dyDescent="0.3">
      <c r="A11" s="181">
        <v>43709</v>
      </c>
      <c r="B11" s="9" t="s">
        <v>48</v>
      </c>
      <c r="C11" s="61">
        <f>(30*4)</f>
        <v>120</v>
      </c>
      <c r="D11" s="63">
        <v>45</v>
      </c>
      <c r="E11" s="60">
        <f>C11*D11</f>
        <v>5400</v>
      </c>
    </row>
    <row r="12" spans="1:5" ht="15.75" thickBot="1" x14ac:dyDescent="0.3">
      <c r="C12" s="6"/>
      <c r="D12" s="6"/>
      <c r="E12" s="6"/>
    </row>
    <row r="13" spans="1:5" ht="15.75" thickBot="1" x14ac:dyDescent="0.3">
      <c r="A13" s="186"/>
      <c r="B13" s="8"/>
      <c r="C13" s="237" t="s">
        <v>2</v>
      </c>
      <c r="D13" s="238"/>
      <c r="E13" s="6"/>
    </row>
    <row r="14" spans="1:5" ht="30.75" thickBot="1" x14ac:dyDescent="0.3">
      <c r="A14" s="187" t="s">
        <v>21</v>
      </c>
      <c r="B14" s="12" t="s">
        <v>22</v>
      </c>
      <c r="C14" s="189" t="s">
        <v>219</v>
      </c>
      <c r="D14" s="62" t="s">
        <v>24</v>
      </c>
      <c r="E14" s="64" t="s">
        <v>0</v>
      </c>
    </row>
    <row r="15" spans="1:5" ht="15.75" thickBot="1" x14ac:dyDescent="0.3">
      <c r="A15" s="181">
        <v>43739</v>
      </c>
      <c r="B15" s="9" t="s">
        <v>48</v>
      </c>
      <c r="C15" s="61">
        <f>(30*4)</f>
        <v>120</v>
      </c>
      <c r="D15" s="63">
        <v>45</v>
      </c>
      <c r="E15" s="60">
        <f>C15*D15</f>
        <v>5400</v>
      </c>
    </row>
    <row r="16" spans="1:5" ht="15.75" thickBot="1" x14ac:dyDescent="0.3">
      <c r="C16" s="6"/>
      <c r="D16" s="6"/>
      <c r="E16" s="6"/>
    </row>
    <row r="17" spans="1:13" ht="15.75" thickBot="1" x14ac:dyDescent="0.3">
      <c r="A17" s="186"/>
      <c r="B17" s="8"/>
      <c r="C17" s="237" t="s">
        <v>2</v>
      </c>
      <c r="D17" s="238"/>
      <c r="E17" s="6"/>
    </row>
    <row r="18" spans="1:13" ht="30.75" thickBot="1" x14ac:dyDescent="0.3">
      <c r="A18" s="187" t="s">
        <v>21</v>
      </c>
      <c r="B18" s="12" t="s">
        <v>22</v>
      </c>
      <c r="C18" s="189" t="s">
        <v>219</v>
      </c>
      <c r="D18" s="62" t="s">
        <v>24</v>
      </c>
      <c r="E18" s="64" t="s">
        <v>0</v>
      </c>
    </row>
    <row r="19" spans="1:13" ht="15.75" thickBot="1" x14ac:dyDescent="0.3">
      <c r="A19" s="181">
        <v>43770</v>
      </c>
      <c r="B19" s="9" t="s">
        <v>48</v>
      </c>
      <c r="C19" s="61">
        <f>(30*4)</f>
        <v>120</v>
      </c>
      <c r="D19" s="63">
        <v>45</v>
      </c>
      <c r="E19" s="60">
        <f>C19*D19</f>
        <v>5400</v>
      </c>
    </row>
    <row r="20" spans="1:13" ht="15.75" thickBot="1" x14ac:dyDescent="0.3">
      <c r="C20" s="6"/>
      <c r="D20" s="6"/>
      <c r="E20" s="6"/>
      <c r="G20"/>
      <c r="H20"/>
      <c r="I20"/>
      <c r="J20"/>
      <c r="K20"/>
      <c r="L20"/>
      <c r="M20"/>
    </row>
    <row r="21" spans="1:13" ht="15.75" thickBot="1" x14ac:dyDescent="0.3">
      <c r="A21" s="186"/>
      <c r="B21" s="8"/>
      <c r="C21" s="237" t="s">
        <v>2</v>
      </c>
      <c r="D21" s="238"/>
      <c r="E21" s="6"/>
    </row>
    <row r="22" spans="1:13" ht="30.75" thickBot="1" x14ac:dyDescent="0.3">
      <c r="A22" s="187" t="s">
        <v>21</v>
      </c>
      <c r="B22" s="12" t="s">
        <v>22</v>
      </c>
      <c r="C22" s="189" t="s">
        <v>279</v>
      </c>
      <c r="D22" s="62" t="s">
        <v>24</v>
      </c>
      <c r="E22" s="64" t="s">
        <v>0</v>
      </c>
    </row>
    <row r="23" spans="1:13" ht="15.75" thickBot="1" x14ac:dyDescent="0.3">
      <c r="A23" s="181">
        <v>43800</v>
      </c>
      <c r="B23" s="9" t="s">
        <v>48</v>
      </c>
      <c r="C23" s="61">
        <f>(31*4)</f>
        <v>124</v>
      </c>
      <c r="D23" s="63">
        <v>45</v>
      </c>
      <c r="E23" s="60">
        <f>C23*D23</f>
        <v>5580</v>
      </c>
    </row>
    <row r="24" spans="1:13" ht="15.75" thickBot="1" x14ac:dyDescent="0.3">
      <c r="C24" s="6"/>
      <c r="D24" s="6"/>
      <c r="E24" s="6"/>
    </row>
    <row r="25" spans="1:13" ht="15.75" thickBot="1" x14ac:dyDescent="0.3">
      <c r="A25" s="186"/>
      <c r="B25" s="8"/>
      <c r="C25" s="237" t="s">
        <v>2</v>
      </c>
      <c r="D25" s="238"/>
      <c r="E25" s="6"/>
    </row>
    <row r="26" spans="1:13" ht="30.75" thickBot="1" x14ac:dyDescent="0.3">
      <c r="A26" s="187" t="s">
        <v>21</v>
      </c>
      <c r="B26" s="12" t="s">
        <v>22</v>
      </c>
      <c r="C26" s="189" t="s">
        <v>279</v>
      </c>
      <c r="D26" s="62" t="s">
        <v>24</v>
      </c>
      <c r="E26" s="64" t="s">
        <v>0</v>
      </c>
    </row>
    <row r="27" spans="1:13" ht="15.75" thickBot="1" x14ac:dyDescent="0.3">
      <c r="A27" s="181">
        <v>43831</v>
      </c>
      <c r="B27" s="9" t="s">
        <v>48</v>
      </c>
      <c r="C27" s="61">
        <f>(31*4)</f>
        <v>124</v>
      </c>
      <c r="D27" s="63">
        <v>45</v>
      </c>
      <c r="E27" s="60">
        <f>C27*D27</f>
        <v>5580</v>
      </c>
    </row>
    <row r="28" spans="1:13" ht="15.75" thickBot="1" x14ac:dyDescent="0.3">
      <c r="C28" s="6"/>
      <c r="D28" s="6"/>
      <c r="E28" s="6"/>
    </row>
    <row r="29" spans="1:13" ht="15.75" thickBot="1" x14ac:dyDescent="0.3">
      <c r="A29" s="186"/>
      <c r="B29" s="8"/>
      <c r="C29" s="237" t="s">
        <v>2</v>
      </c>
      <c r="D29" s="238"/>
      <c r="E29" s="6"/>
    </row>
    <row r="30" spans="1:13" ht="30.75" thickBot="1" x14ac:dyDescent="0.3">
      <c r="A30" s="187" t="s">
        <v>21</v>
      </c>
      <c r="B30" s="12" t="s">
        <v>22</v>
      </c>
      <c r="C30" s="189" t="s">
        <v>280</v>
      </c>
      <c r="D30" s="62" t="s">
        <v>24</v>
      </c>
      <c r="E30" s="64" t="s">
        <v>0</v>
      </c>
    </row>
    <row r="31" spans="1:13" ht="15.75" thickBot="1" x14ac:dyDescent="0.3">
      <c r="A31" s="181">
        <v>43862</v>
      </c>
      <c r="B31" s="9" t="s">
        <v>48</v>
      </c>
      <c r="C31" s="61">
        <f>(29*4)</f>
        <v>116</v>
      </c>
      <c r="D31" s="63">
        <v>45</v>
      </c>
      <c r="E31" s="60">
        <f>C31*D31</f>
        <v>5220</v>
      </c>
    </row>
    <row r="32" spans="1:13" ht="15.75" thickBot="1" x14ac:dyDescent="0.3">
      <c r="C32" s="6"/>
      <c r="D32" s="6"/>
      <c r="E32" s="6"/>
    </row>
    <row r="33" spans="3:5" ht="15.75" thickBot="1" x14ac:dyDescent="0.3">
      <c r="C33" s="6"/>
      <c r="D33" s="79" t="s">
        <v>49</v>
      </c>
      <c r="E33" s="57">
        <f>AVERAGE(E3,E7,E11,E15,E19,E23,E27)</f>
        <v>5013.3885714285716</v>
      </c>
    </row>
    <row r="34" spans="3:5" ht="15.75" thickBot="1" x14ac:dyDescent="0.3">
      <c r="C34" s="6"/>
      <c r="D34" s="6"/>
      <c r="E34" s="6"/>
    </row>
    <row r="35" spans="3:5" ht="30.75" thickBot="1" x14ac:dyDescent="0.3">
      <c r="C35" s="6"/>
      <c r="D35" s="6"/>
      <c r="E35" s="58" t="s">
        <v>51</v>
      </c>
    </row>
    <row r="36" spans="3:5" ht="15.75" thickBot="1" x14ac:dyDescent="0.3">
      <c r="C36" s="6"/>
      <c r="D36" s="6"/>
      <c r="E36" s="59">
        <f>E33*12</f>
        <v>60160.662857142859</v>
      </c>
    </row>
  </sheetData>
  <mergeCells count="8">
    <mergeCell ref="C29:D29"/>
    <mergeCell ref="C21:D21"/>
    <mergeCell ref="C25:D25"/>
    <mergeCell ref="C1:D1"/>
    <mergeCell ref="C13:D13"/>
    <mergeCell ref="C5:D5"/>
    <mergeCell ref="C9:D9"/>
    <mergeCell ref="C17:D17"/>
  </mergeCells>
  <pageMargins left="0.7" right="0.7" top="0.75" bottom="0.75" header="0.3" footer="0.3"/>
  <pageSetup fitToHeight="0" orientation="portrait" r:id="rId1"/>
  <headerFooter>
    <oddHeader xml:space="preserve">&amp;C&amp;"Times New Roman,Bold"Temporary Rate Review - Mileage&amp;R&amp;"Times New Roman,Bold"Docket No. 49759
</oddHeader>
    <oddFooter>&amp;R&amp;"Times New Roman,Bold"Page 17 of 20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A2034-59FE-4ED9-B587-EBD4DFF11B1D}">
  <sheetPr>
    <pageSetUpPr fitToPage="1"/>
  </sheetPr>
  <dimension ref="A1:L22"/>
  <sheetViews>
    <sheetView view="pageLayout" zoomScaleNormal="100" workbookViewId="0">
      <selection activeCell="E22" sqref="E22"/>
    </sheetView>
  </sheetViews>
  <sheetFormatPr defaultRowHeight="15" x14ac:dyDescent="0.25"/>
  <cols>
    <col min="1" max="1" width="30.140625" style="8" customWidth="1"/>
    <col min="2" max="2" width="29.7109375" style="8" bestFit="1" customWidth="1"/>
    <col min="3" max="3" width="24.5703125" bestFit="1" customWidth="1"/>
    <col min="5" max="5" width="17.85546875" customWidth="1"/>
    <col min="6" max="6" width="14" customWidth="1"/>
  </cols>
  <sheetData>
    <row r="1" spans="1:12" ht="60.75" thickBot="1" x14ac:dyDescent="0.3">
      <c r="A1" s="8" t="s">
        <v>53</v>
      </c>
      <c r="B1" s="8" t="s">
        <v>67</v>
      </c>
      <c r="C1" s="107" t="s">
        <v>55</v>
      </c>
      <c r="E1" s="107" t="s">
        <v>65</v>
      </c>
      <c r="F1" s="107" t="s">
        <v>66</v>
      </c>
    </row>
    <row r="2" spans="1:12" ht="15.75" thickBot="1" x14ac:dyDescent="0.3">
      <c r="A2" s="124" t="s">
        <v>54</v>
      </c>
      <c r="C2" s="108">
        <f>SUM(C5:C25)</f>
        <v>230390</v>
      </c>
      <c r="E2" s="108">
        <f>C2/10</f>
        <v>23039</v>
      </c>
      <c r="F2" s="108">
        <f>E2/12</f>
        <v>1919.9166666666667</v>
      </c>
    </row>
    <row r="3" spans="1:12" ht="15.75" thickBot="1" x14ac:dyDescent="0.3"/>
    <row r="4" spans="1:12" ht="15.75" thickBot="1" x14ac:dyDescent="0.3">
      <c r="A4" s="8" t="s">
        <v>116</v>
      </c>
      <c r="B4" s="8" t="s">
        <v>117</v>
      </c>
      <c r="C4" s="107" t="s">
        <v>56</v>
      </c>
    </row>
    <row r="5" spans="1:12" ht="30" x14ac:dyDescent="0.25">
      <c r="A5" s="8" t="s">
        <v>115</v>
      </c>
      <c r="B5" s="8" t="s">
        <v>118</v>
      </c>
      <c r="C5" s="106">
        <v>5000</v>
      </c>
    </row>
    <row r="6" spans="1:12" x14ac:dyDescent="0.25">
      <c r="A6" s="8" t="s">
        <v>120</v>
      </c>
      <c r="B6" s="8" t="s">
        <v>121</v>
      </c>
      <c r="C6" s="106">
        <v>1600</v>
      </c>
    </row>
    <row r="7" spans="1:12" ht="30" x14ac:dyDescent="0.25">
      <c r="A7" s="8" t="s">
        <v>139</v>
      </c>
      <c r="B7" s="8" t="s">
        <v>140</v>
      </c>
      <c r="C7" s="106">
        <v>78000</v>
      </c>
    </row>
    <row r="8" spans="1:12" ht="30" x14ac:dyDescent="0.25">
      <c r="A8" s="8" t="s">
        <v>63</v>
      </c>
      <c r="B8" s="8" t="s">
        <v>138</v>
      </c>
      <c r="C8" s="106">
        <v>100000</v>
      </c>
    </row>
    <row r="9" spans="1:12" ht="30" x14ac:dyDescent="0.25">
      <c r="A9" s="8" t="s">
        <v>124</v>
      </c>
      <c r="B9" s="8" t="s">
        <v>125</v>
      </c>
      <c r="C9" s="106">
        <v>250</v>
      </c>
    </row>
    <row r="10" spans="1:12" ht="30" x14ac:dyDescent="0.25">
      <c r="A10" s="8" t="s">
        <v>64</v>
      </c>
      <c r="B10" s="8" t="s">
        <v>141</v>
      </c>
      <c r="C10" s="106">
        <v>3600</v>
      </c>
    </row>
    <row r="11" spans="1:12" ht="30" x14ac:dyDescent="0.25">
      <c r="A11" s="8" t="s">
        <v>57</v>
      </c>
      <c r="B11" s="8" t="s">
        <v>126</v>
      </c>
      <c r="C11" s="106">
        <v>15000</v>
      </c>
    </row>
    <row r="12" spans="1:12" ht="30" x14ac:dyDescent="0.25">
      <c r="A12" s="8" t="s">
        <v>119</v>
      </c>
      <c r="C12" s="106">
        <v>1200</v>
      </c>
    </row>
    <row r="13" spans="1:12" x14ac:dyDescent="0.25">
      <c r="A13" s="8" t="s">
        <v>60</v>
      </c>
      <c r="B13" s="8" t="s">
        <v>132</v>
      </c>
      <c r="C13" s="106">
        <v>100</v>
      </c>
    </row>
    <row r="14" spans="1:12" s="5" customFormat="1" x14ac:dyDescent="0.25">
      <c r="A14" s="8" t="s">
        <v>58</v>
      </c>
      <c r="B14" s="8" t="s">
        <v>127</v>
      </c>
      <c r="C14" s="106">
        <v>140</v>
      </c>
      <c r="D14"/>
      <c r="E14"/>
      <c r="F14"/>
      <c r="G14"/>
      <c r="H14"/>
      <c r="I14"/>
      <c r="J14"/>
      <c r="K14"/>
      <c r="L14"/>
    </row>
    <row r="15" spans="1:12" x14ac:dyDescent="0.25">
      <c r="A15" s="8" t="s">
        <v>128</v>
      </c>
      <c r="B15" s="8" t="s">
        <v>129</v>
      </c>
      <c r="C15" s="106">
        <v>5000</v>
      </c>
    </row>
    <row r="16" spans="1:12" x14ac:dyDescent="0.25">
      <c r="A16" s="8" t="s">
        <v>130</v>
      </c>
      <c r="B16" s="8" t="s">
        <v>131</v>
      </c>
      <c r="C16" s="106">
        <v>400</v>
      </c>
    </row>
    <row r="17" spans="1:3" x14ac:dyDescent="0.25">
      <c r="A17" s="8" t="s">
        <v>62</v>
      </c>
      <c r="B17" s="8" t="s">
        <v>135</v>
      </c>
      <c r="C17" s="106">
        <v>2500</v>
      </c>
    </row>
    <row r="18" spans="1:3" x14ac:dyDescent="0.25">
      <c r="A18" s="8" t="s">
        <v>59</v>
      </c>
      <c r="B18" s="8" t="s">
        <v>131</v>
      </c>
      <c r="C18" s="106">
        <v>400</v>
      </c>
    </row>
    <row r="19" spans="1:3" ht="30" x14ac:dyDescent="0.25">
      <c r="A19" s="8" t="s">
        <v>136</v>
      </c>
      <c r="B19" s="8" t="s">
        <v>137</v>
      </c>
      <c r="C19" s="106"/>
    </row>
    <row r="20" spans="1:3" ht="30" x14ac:dyDescent="0.25">
      <c r="A20" s="8" t="s">
        <v>61</v>
      </c>
      <c r="C20" s="106">
        <v>1200</v>
      </c>
    </row>
    <row r="21" spans="1:3" ht="45" x14ac:dyDescent="0.25">
      <c r="A21" s="8" t="s">
        <v>133</v>
      </c>
      <c r="B21" s="8" t="s">
        <v>134</v>
      </c>
      <c r="C21" s="106">
        <v>11000</v>
      </c>
    </row>
    <row r="22" spans="1:3" ht="30" x14ac:dyDescent="0.25">
      <c r="A22" s="8" t="s">
        <v>122</v>
      </c>
      <c r="B22" s="8" t="s">
        <v>123</v>
      </c>
      <c r="C22" s="106">
        <v>5000</v>
      </c>
    </row>
  </sheetData>
  <sortState xmlns:xlrd2="http://schemas.microsoft.com/office/spreadsheetml/2017/richdata2" ref="E5:J30">
    <sortCondition ref="E30"/>
  </sortState>
  <pageMargins left="0.7" right="0.7" top="0.75" bottom="0.75" header="0.3" footer="0.3"/>
  <pageSetup scale="93" orientation="landscape" r:id="rId1"/>
  <headerFooter>
    <oddHeader xml:space="preserve">&amp;C&amp;"Times New Roman,Bold"&amp;12Temporary Rate Review - Estimated Costs for Needed Repairs&amp;R&amp;"Times New Roman,Bold"&amp;12Docket No. 49759
</oddHeader>
    <oddFooter>&amp;R&amp;"Times New Roman,Bold"&amp;12Page 18 of 20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8407C-2938-45AE-B0B8-5BBB50E3CF53}">
  <sheetPr>
    <pageSetUpPr fitToPage="1"/>
  </sheetPr>
  <dimension ref="A1:E15"/>
  <sheetViews>
    <sheetView view="pageLayout" zoomScaleNormal="100" workbookViewId="0">
      <selection activeCell="E29" sqref="E29"/>
    </sheetView>
  </sheetViews>
  <sheetFormatPr defaultRowHeight="15" x14ac:dyDescent="0.25"/>
  <cols>
    <col min="1" max="1" width="10.28515625" style="124" customWidth="1"/>
    <col min="2" max="2" width="51.5703125" style="8" bestFit="1" customWidth="1"/>
    <col min="3" max="3" width="8.7109375" style="8" bestFit="1" customWidth="1"/>
    <col min="4" max="4" width="8" style="5" bestFit="1" customWidth="1"/>
    <col min="5" max="5" width="24" style="5" bestFit="1" customWidth="1"/>
    <col min="6" max="16384" width="9.140625" style="5"/>
  </cols>
  <sheetData>
    <row r="1" spans="1:5" ht="15.75" thickBot="1" x14ac:dyDescent="0.3">
      <c r="A1" s="165" t="s">
        <v>144</v>
      </c>
      <c r="E1" s="58" t="s">
        <v>142</v>
      </c>
    </row>
    <row r="2" spans="1:5" ht="15.75" thickBot="1" x14ac:dyDescent="0.3">
      <c r="A2" s="200" t="s">
        <v>281</v>
      </c>
      <c r="B2" s="124"/>
      <c r="E2" s="60">
        <f>SUM(E5:E18)</f>
        <v>3868.71</v>
      </c>
    </row>
    <row r="3" spans="1:5" ht="15.75" thickBot="1" x14ac:dyDescent="0.3"/>
    <row r="4" spans="1:5" ht="15.75" thickBot="1" x14ac:dyDescent="0.3">
      <c r="C4" s="250" t="s">
        <v>2</v>
      </c>
      <c r="D4" s="251"/>
      <c r="E4" s="6"/>
    </row>
    <row r="5" spans="1:5" ht="15.75" thickBot="1" x14ac:dyDescent="0.3">
      <c r="A5" s="166" t="s">
        <v>143</v>
      </c>
      <c r="B5" s="12" t="s">
        <v>22</v>
      </c>
      <c r="C5" s="111" t="s">
        <v>23</v>
      </c>
      <c r="D5" s="89" t="s">
        <v>24</v>
      </c>
      <c r="E5" s="112" t="s">
        <v>0</v>
      </c>
    </row>
    <row r="6" spans="1:5" x14ac:dyDescent="0.25">
      <c r="A6" s="124" t="s">
        <v>145</v>
      </c>
      <c r="B6" s="8" t="s">
        <v>146</v>
      </c>
      <c r="C6" s="133">
        <v>1</v>
      </c>
      <c r="D6" s="26">
        <v>1175.4000000000001</v>
      </c>
      <c r="E6" s="37">
        <f t="shared" ref="E6:E14" si="0">C6*D6</f>
        <v>1175.4000000000001</v>
      </c>
    </row>
    <row r="7" spans="1:5" x14ac:dyDescent="0.25">
      <c r="A7" s="124" t="s">
        <v>147</v>
      </c>
      <c r="B7" s="8" t="s">
        <v>150</v>
      </c>
      <c r="C7" s="164">
        <v>1</v>
      </c>
      <c r="D7" s="33">
        <v>1069.2</v>
      </c>
      <c r="E7" s="34">
        <f t="shared" si="0"/>
        <v>1069.2</v>
      </c>
    </row>
    <row r="8" spans="1:5" x14ac:dyDescent="0.25">
      <c r="A8" s="124">
        <v>1530</v>
      </c>
      <c r="B8" s="8" t="s">
        <v>151</v>
      </c>
      <c r="C8" s="164">
        <v>1</v>
      </c>
      <c r="D8" s="33">
        <v>292.5</v>
      </c>
      <c r="E8" s="34">
        <f t="shared" si="0"/>
        <v>292.5</v>
      </c>
    </row>
    <row r="9" spans="1:5" x14ac:dyDescent="0.25">
      <c r="A9" s="124">
        <v>6124</v>
      </c>
      <c r="B9" s="8" t="s">
        <v>152</v>
      </c>
      <c r="C9" s="164">
        <v>186</v>
      </c>
      <c r="D9" s="33">
        <v>1.02</v>
      </c>
      <c r="E9" s="34">
        <f t="shared" si="0"/>
        <v>189.72</v>
      </c>
    </row>
    <row r="10" spans="1:5" ht="30" x14ac:dyDescent="0.25">
      <c r="A10" s="124" t="s">
        <v>148</v>
      </c>
      <c r="B10" s="8" t="s">
        <v>153</v>
      </c>
      <c r="C10" s="164">
        <v>120</v>
      </c>
      <c r="D10" s="33">
        <v>1.26</v>
      </c>
      <c r="E10" s="34">
        <f t="shared" si="0"/>
        <v>151.19999999999999</v>
      </c>
    </row>
    <row r="11" spans="1:5" x14ac:dyDescent="0.25">
      <c r="A11" s="124" t="s">
        <v>149</v>
      </c>
      <c r="B11" s="8" t="s">
        <v>154</v>
      </c>
      <c r="C11" s="164">
        <v>120</v>
      </c>
      <c r="D11" s="33">
        <v>0.5</v>
      </c>
      <c r="E11" s="34">
        <f t="shared" si="0"/>
        <v>60</v>
      </c>
    </row>
    <row r="12" spans="1:5" x14ac:dyDescent="0.25">
      <c r="A12" s="124" t="s">
        <v>149</v>
      </c>
      <c r="B12" s="8" t="s">
        <v>155</v>
      </c>
      <c r="C12" s="167">
        <v>1</v>
      </c>
      <c r="D12" s="169">
        <v>60</v>
      </c>
      <c r="E12" s="34">
        <f t="shared" si="0"/>
        <v>60</v>
      </c>
    </row>
    <row r="13" spans="1:5" x14ac:dyDescent="0.25">
      <c r="A13" s="124">
        <v>6103</v>
      </c>
      <c r="B13" s="8" t="s">
        <v>156</v>
      </c>
      <c r="C13" s="167">
        <v>1</v>
      </c>
      <c r="D13" s="169">
        <v>54.88</v>
      </c>
      <c r="E13" s="34">
        <f t="shared" si="0"/>
        <v>54.88</v>
      </c>
    </row>
    <row r="14" spans="1:5" x14ac:dyDescent="0.25">
      <c r="A14" s="124">
        <v>8001</v>
      </c>
      <c r="B14" s="8" t="s">
        <v>157</v>
      </c>
      <c r="C14" s="167">
        <v>5</v>
      </c>
      <c r="D14" s="169">
        <v>125</v>
      </c>
      <c r="E14" s="34">
        <f t="shared" si="0"/>
        <v>625</v>
      </c>
    </row>
    <row r="15" spans="1:5" ht="15.75" thickBot="1" x14ac:dyDescent="0.3">
      <c r="B15" s="171" t="s">
        <v>158</v>
      </c>
      <c r="C15" s="168"/>
      <c r="D15" s="170"/>
      <c r="E15" s="35">
        <v>190.81</v>
      </c>
    </row>
  </sheetData>
  <mergeCells count="1">
    <mergeCell ref="C4:D4"/>
  </mergeCells>
  <pageMargins left="0.7" right="0.7" top="0.75" bottom="0.75" header="0.3" footer="0.3"/>
  <pageSetup orientation="landscape" r:id="rId1"/>
  <headerFooter>
    <oddHeader xml:space="preserve">&amp;C&amp;"Times New Roman,Bold"&amp;12Temporary Rate Review - Total Cost for Well Repair&amp;R&amp;"Times New Roman,Bold"&amp;12Docket No. 49759
</oddHeader>
    <oddFooter>&amp;R&amp;"Times New Roman,Bold"&amp;12Page 19 of 20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EA358-0E2A-4AF3-83B4-F59EA4B6139A}">
  <sheetPr>
    <pageSetUpPr fitToPage="1"/>
  </sheetPr>
  <dimension ref="A1:M29"/>
  <sheetViews>
    <sheetView view="pageLayout" topLeftCell="A10" zoomScaleNormal="100" workbookViewId="0">
      <selection activeCell="B20" sqref="B20"/>
    </sheetView>
  </sheetViews>
  <sheetFormatPr defaultRowHeight="15" x14ac:dyDescent="0.25"/>
  <cols>
    <col min="1" max="1" width="10.85546875" style="8" bestFit="1" customWidth="1"/>
    <col min="2" max="2" width="45.140625" style="124" bestFit="1" customWidth="1"/>
    <col min="3" max="3" width="16.7109375" style="124" bestFit="1" customWidth="1"/>
    <col min="4" max="4" width="12" style="8" bestFit="1" customWidth="1"/>
    <col min="5" max="5" width="12.85546875" style="5" bestFit="1" customWidth="1"/>
    <col min="6" max="6" width="9.140625" style="5" bestFit="1" customWidth="1"/>
    <col min="7" max="16384" width="9.140625" style="5"/>
  </cols>
  <sheetData>
    <row r="1" spans="1:13" ht="15.75" thickBot="1" x14ac:dyDescent="0.3">
      <c r="B1" s="165"/>
      <c r="C1" s="165"/>
      <c r="F1" s="58" t="s">
        <v>171</v>
      </c>
    </row>
    <row r="2" spans="1:13" ht="15.75" thickBot="1" x14ac:dyDescent="0.3">
      <c r="A2" s="124"/>
      <c r="F2" s="60">
        <f>SUM(F5:F26)</f>
        <v>3911.4700000000003</v>
      </c>
      <c r="H2" s="156"/>
    </row>
    <row r="3" spans="1:13" ht="15.75" thickBot="1" x14ac:dyDescent="0.3"/>
    <row r="4" spans="1:13" ht="30.75" thickBot="1" x14ac:dyDescent="0.3">
      <c r="A4" s="13" t="s">
        <v>21</v>
      </c>
      <c r="B4" s="12" t="s">
        <v>20</v>
      </c>
      <c r="C4" s="12"/>
      <c r="D4" s="111" t="s">
        <v>101</v>
      </c>
      <c r="E4" s="176" t="s">
        <v>102</v>
      </c>
      <c r="F4" s="112" t="s">
        <v>0</v>
      </c>
    </row>
    <row r="5" spans="1:13" x14ac:dyDescent="0.25">
      <c r="A5" s="17">
        <v>43647</v>
      </c>
      <c r="B5" s="9" t="s">
        <v>100</v>
      </c>
      <c r="C5" s="9"/>
      <c r="D5" s="177">
        <v>169430</v>
      </c>
      <c r="E5" s="134">
        <v>20</v>
      </c>
      <c r="F5" s="37">
        <f>E5</f>
        <v>20</v>
      </c>
    </row>
    <row r="6" spans="1:13" x14ac:dyDescent="0.25">
      <c r="A6" s="17">
        <v>43647</v>
      </c>
      <c r="B6" s="9" t="s">
        <v>100</v>
      </c>
      <c r="C6" s="9"/>
      <c r="D6" s="157">
        <v>170061</v>
      </c>
      <c r="E6" s="36">
        <v>20</v>
      </c>
      <c r="F6" s="34">
        <f>E6</f>
        <v>20</v>
      </c>
    </row>
    <row r="7" spans="1:13" x14ac:dyDescent="0.25">
      <c r="A7" s="17">
        <v>43647</v>
      </c>
      <c r="B7" s="9" t="s">
        <v>100</v>
      </c>
      <c r="C7" s="9"/>
      <c r="D7" s="157">
        <v>146451</v>
      </c>
      <c r="E7" s="36">
        <v>20</v>
      </c>
      <c r="F7" s="34">
        <f t="shared" ref="F7:F8" si="0">E7</f>
        <v>20</v>
      </c>
    </row>
    <row r="8" spans="1:13" ht="15.75" thickBot="1" x14ac:dyDescent="0.3">
      <c r="A8" s="17">
        <v>43647</v>
      </c>
      <c r="B8" s="9" t="s">
        <v>100</v>
      </c>
      <c r="C8" s="9"/>
      <c r="D8" s="158">
        <v>173287</v>
      </c>
      <c r="E8" s="136">
        <v>20</v>
      </c>
      <c r="F8" s="35">
        <f t="shared" si="0"/>
        <v>20</v>
      </c>
    </row>
    <row r="9" spans="1:13" customFormat="1" ht="15.75" thickBot="1" x14ac:dyDescent="0.3">
      <c r="C9" s="5"/>
    </row>
    <row r="10" spans="1:13" ht="15.75" thickBot="1" x14ac:dyDescent="0.3">
      <c r="A10" s="13" t="s">
        <v>21</v>
      </c>
      <c r="B10" s="201" t="s">
        <v>22</v>
      </c>
      <c r="C10" s="201"/>
      <c r="D10" s="202" t="s">
        <v>283</v>
      </c>
      <c r="E10" s="203" t="s">
        <v>24</v>
      </c>
      <c r="F10" s="204" t="s">
        <v>0</v>
      </c>
    </row>
    <row r="11" spans="1:13" x14ac:dyDescent="0.25">
      <c r="A11" s="14">
        <v>43676</v>
      </c>
      <c r="B11" s="9" t="s">
        <v>282</v>
      </c>
      <c r="C11" s="9"/>
      <c r="D11" s="80">
        <v>2</v>
      </c>
      <c r="E11" s="26">
        <f>263.86/D11</f>
        <v>131.93</v>
      </c>
      <c r="F11" s="37">
        <f>E11*D11</f>
        <v>263.86</v>
      </c>
      <c r="H11"/>
      <c r="I11"/>
      <c r="J11"/>
      <c r="K11"/>
      <c r="L11"/>
      <c r="M11"/>
    </row>
    <row r="12" spans="1:13" x14ac:dyDescent="0.25">
      <c r="A12" s="14">
        <v>43676</v>
      </c>
      <c r="B12" s="124" t="s">
        <v>284</v>
      </c>
      <c r="D12" s="90">
        <v>1</v>
      </c>
      <c r="E12" s="205">
        <v>170</v>
      </c>
      <c r="F12" s="34">
        <f>E12*D12</f>
        <v>170</v>
      </c>
    </row>
    <row r="13" spans="1:13" x14ac:dyDescent="0.25">
      <c r="A13" s="14">
        <v>43762</v>
      </c>
      <c r="B13" s="9" t="s">
        <v>282</v>
      </c>
      <c r="D13" s="82">
        <v>2</v>
      </c>
      <c r="E13" s="33">
        <f>263.86/D13</f>
        <v>131.93</v>
      </c>
      <c r="F13" s="34">
        <f>E13*D13</f>
        <v>263.86</v>
      </c>
    </row>
    <row r="14" spans="1:13" ht="15.75" thickBot="1" x14ac:dyDescent="0.3">
      <c r="A14" s="14">
        <v>43780</v>
      </c>
      <c r="B14" s="9" t="s">
        <v>282</v>
      </c>
      <c r="D14" s="84">
        <v>2</v>
      </c>
      <c r="E14" s="136">
        <v>121.875</v>
      </c>
      <c r="F14" s="35">
        <f>E14*D14</f>
        <v>243.75</v>
      </c>
    </row>
    <row r="15" spans="1:13" ht="15.75" thickBot="1" x14ac:dyDescent="0.3">
      <c r="A15" s="14"/>
      <c r="C15" s="8"/>
      <c r="D15" s="5"/>
    </row>
    <row r="16" spans="1:13" ht="15.75" thickBot="1" x14ac:dyDescent="0.3">
      <c r="A16" s="14"/>
      <c r="B16" s="8"/>
      <c r="C16" s="252" t="s">
        <v>2</v>
      </c>
      <c r="D16" s="253"/>
      <c r="F16" s="6"/>
    </row>
    <row r="17" spans="1:12" ht="15.75" thickBot="1" x14ac:dyDescent="0.3">
      <c r="A17" s="13" t="s">
        <v>21</v>
      </c>
      <c r="B17" s="12" t="s">
        <v>22</v>
      </c>
      <c r="C17" s="111" t="s">
        <v>36</v>
      </c>
      <c r="D17" s="89" t="s">
        <v>35</v>
      </c>
      <c r="E17" s="98" t="s">
        <v>24</v>
      </c>
      <c r="F17" s="99" t="s">
        <v>0</v>
      </c>
    </row>
    <row r="18" spans="1:12" x14ac:dyDescent="0.25">
      <c r="A18" s="115">
        <v>43704</v>
      </c>
      <c r="B18" s="114" t="s">
        <v>285</v>
      </c>
      <c r="C18" s="92">
        <v>1</v>
      </c>
      <c r="D18" s="81">
        <v>9</v>
      </c>
      <c r="E18" s="119">
        <v>40</v>
      </c>
      <c r="F18" s="95">
        <f>D18*E18*C18</f>
        <v>360</v>
      </c>
    </row>
    <row r="19" spans="1:12" x14ac:dyDescent="0.25">
      <c r="A19" s="115">
        <v>43704</v>
      </c>
      <c r="B19" s="9" t="s">
        <v>286</v>
      </c>
      <c r="C19" s="93">
        <v>1</v>
      </c>
      <c r="D19" s="207">
        <v>9</v>
      </c>
      <c r="E19" s="120">
        <v>40</v>
      </c>
      <c r="F19" s="96">
        <f t="shared" ref="F19:F21" si="1">D19*E19*C19</f>
        <v>360</v>
      </c>
    </row>
    <row r="20" spans="1:12" x14ac:dyDescent="0.25">
      <c r="A20" s="115">
        <v>43719</v>
      </c>
      <c r="B20" s="114" t="s">
        <v>285</v>
      </c>
      <c r="C20" s="93">
        <v>1</v>
      </c>
      <c r="D20" s="207">
        <v>12.5</v>
      </c>
      <c r="E20" s="120">
        <v>40</v>
      </c>
      <c r="F20" s="96">
        <f t="shared" si="1"/>
        <v>500</v>
      </c>
    </row>
    <row r="21" spans="1:12" x14ac:dyDescent="0.25">
      <c r="A21" s="115">
        <v>43720</v>
      </c>
      <c r="B21" s="114" t="s">
        <v>285</v>
      </c>
      <c r="C21" s="93">
        <v>1</v>
      </c>
      <c r="D21" s="207">
        <v>7.5</v>
      </c>
      <c r="E21" s="120">
        <v>40</v>
      </c>
      <c r="F21" s="96">
        <f t="shared" si="1"/>
        <v>300</v>
      </c>
      <c r="G21"/>
      <c r="H21"/>
      <c r="I21"/>
      <c r="J21"/>
      <c r="K21"/>
      <c r="L21"/>
    </row>
    <row r="22" spans="1:12" x14ac:dyDescent="0.25">
      <c r="A22" s="115">
        <v>43759</v>
      </c>
      <c r="B22" s="9" t="s">
        <v>287</v>
      </c>
      <c r="C22" s="93">
        <v>1</v>
      </c>
      <c r="D22" s="207">
        <v>9.5</v>
      </c>
      <c r="E22" s="120">
        <v>40</v>
      </c>
      <c r="F22" s="96">
        <f t="shared" ref="F22:F25" si="2">D22*E22*C22</f>
        <v>380</v>
      </c>
      <c r="G22"/>
      <c r="H22"/>
      <c r="I22"/>
      <c r="J22"/>
      <c r="K22"/>
      <c r="L22"/>
    </row>
    <row r="23" spans="1:12" x14ac:dyDescent="0.25">
      <c r="A23" s="115">
        <v>43791</v>
      </c>
      <c r="B23" s="213" t="s">
        <v>291</v>
      </c>
      <c r="C23" s="82">
        <v>1</v>
      </c>
      <c r="D23" s="207">
        <v>9.75</v>
      </c>
      <c r="E23" s="120">
        <v>40</v>
      </c>
      <c r="F23" s="96">
        <f t="shared" si="2"/>
        <v>390</v>
      </c>
      <c r="G23"/>
      <c r="H23"/>
      <c r="I23"/>
      <c r="J23"/>
      <c r="K23"/>
      <c r="L23"/>
    </row>
    <row r="24" spans="1:12" x14ac:dyDescent="0.25">
      <c r="A24" s="115">
        <v>7276</v>
      </c>
      <c r="B24" s="9" t="s">
        <v>292</v>
      </c>
      <c r="C24" s="82">
        <v>1</v>
      </c>
      <c r="D24" s="207">
        <v>9</v>
      </c>
      <c r="E24" s="120">
        <v>40</v>
      </c>
      <c r="F24" s="96">
        <f t="shared" si="2"/>
        <v>360</v>
      </c>
      <c r="G24"/>
      <c r="H24"/>
      <c r="I24"/>
      <c r="J24"/>
      <c r="K24"/>
      <c r="L24"/>
    </row>
    <row r="25" spans="1:12" ht="15.75" thickBot="1" x14ac:dyDescent="0.3">
      <c r="A25" s="115">
        <v>7278</v>
      </c>
      <c r="B25" s="9" t="s">
        <v>293</v>
      </c>
      <c r="C25" s="84">
        <v>1</v>
      </c>
      <c r="D25" s="85">
        <v>6</v>
      </c>
      <c r="E25" s="121">
        <v>40</v>
      </c>
      <c r="F25" s="66">
        <f t="shared" si="2"/>
        <v>240</v>
      </c>
      <c r="G25"/>
      <c r="H25"/>
      <c r="I25"/>
      <c r="J25"/>
      <c r="K25"/>
      <c r="L25"/>
    </row>
    <row r="27" spans="1:12" customFormat="1" x14ac:dyDescent="0.25"/>
    <row r="28" spans="1:12" customFormat="1" x14ac:dyDescent="0.25"/>
    <row r="29" spans="1:12" customFormat="1" x14ac:dyDescent="0.25"/>
  </sheetData>
  <mergeCells count="1">
    <mergeCell ref="C16:D16"/>
  </mergeCells>
  <pageMargins left="0.7" right="0.7" top="0.75" bottom="0.75" header="0.3" footer="0.3"/>
  <pageSetup orientation="landscape" r:id="rId1"/>
  <headerFooter>
    <oddHeader xml:space="preserve">&amp;C&amp;"Times New Roman,Bold"&amp;12Temporary Rate Review - Items to be Surcharged&amp;R&amp;"Times New Roman,Bold"&amp;12Docket No. 49759
</oddHeader>
    <oddFooter>&amp;R&amp;"Times New Roman,Bold"&amp;12Page 20 of 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3</vt:i4>
      </vt:variant>
    </vt:vector>
  </HeadingPairs>
  <TitlesOfParts>
    <vt:vector size="15" baseType="lpstr">
      <vt:lpstr>Costs on Letter</vt:lpstr>
      <vt:lpstr>Surchage</vt:lpstr>
      <vt:lpstr>Managers</vt:lpstr>
      <vt:lpstr>Laboratory</vt:lpstr>
      <vt:lpstr>Chlorine</vt:lpstr>
      <vt:lpstr>Repairs</vt:lpstr>
      <vt:lpstr>Electrical</vt:lpstr>
      <vt:lpstr>O &amp; M</vt:lpstr>
      <vt:lpstr>Mileage</vt:lpstr>
      <vt:lpstr>Needed Repairs</vt:lpstr>
      <vt:lpstr>Well Repair</vt:lpstr>
      <vt:lpstr>Items for Surcharge</vt:lpstr>
      <vt:lpstr>'Costs on Letter'!Print_Area</vt:lpstr>
      <vt:lpstr>Laboratory!Print_Area</vt:lpstr>
      <vt:lpstr>Surchage!Print_Area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2020-07-24T15:16:43Z</dcterms:created>
  <dcterms:modified xsi:type="dcterms:W3CDTF">2020-07-24T15:16:53Z</dcterms:modified>
</cp:coreProperties>
</file>